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6\31182642 ROK I-CTS\Beschrijvend document\Bijlagen bij BD\Bijlage def\"/>
    </mc:Choice>
  </mc:AlternateContent>
  <xr:revisionPtr revIDLastSave="0" documentId="13_ncr:1_{BC2E6C9B-AF59-4437-92B3-BAABC95734C7}" xr6:coauthVersionLast="47" xr6:coauthVersionMax="47" xr10:uidLastSave="{00000000-0000-0000-0000-000000000000}"/>
  <bookViews>
    <workbookView xWindow="19090" yWindow="-110" windowWidth="25820" windowHeight="13900" tabRatio="759" xr2:uid="{00000000-000D-0000-FFFF-FFFF00000000}"/>
  </bookViews>
  <sheets>
    <sheet name="Uitgangspunten prijzenblad" sheetId="6" r:id="rId1"/>
    <sheet name="Tarieven perceel Policy" sheetId="1" r:id="rId2"/>
    <sheet name="Inschrijfprijs perceel Policy" sheetId="2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G9" i="2"/>
  <c r="D9" i="2"/>
  <c r="B9" i="2"/>
  <c r="G21" i="6"/>
  <c r="F21" i="2" s="1"/>
  <c r="H21" i="2" s="1"/>
  <c r="G20" i="6"/>
  <c r="G19" i="6"/>
  <c r="F19" i="2" s="1"/>
  <c r="G42" i="2"/>
  <c r="G33" i="2"/>
  <c r="G24" i="2"/>
  <c r="G18" i="2"/>
  <c r="G11" i="2"/>
  <c r="F42" i="2"/>
  <c r="F33" i="2"/>
  <c r="F24" i="2"/>
  <c r="F18" i="2"/>
  <c r="F11" i="2"/>
  <c r="F44" i="2"/>
  <c r="F45" i="2"/>
  <c r="F46" i="2"/>
  <c r="F43" i="2"/>
  <c r="F35" i="2"/>
  <c r="F36" i="2"/>
  <c r="F37" i="2"/>
  <c r="F38" i="2"/>
  <c r="H38" i="2" s="1"/>
  <c r="F39" i="2"/>
  <c r="F34" i="2"/>
  <c r="G44" i="2"/>
  <c r="G45" i="2"/>
  <c r="G46" i="2"/>
  <c r="G43" i="2"/>
  <c r="G35" i="2"/>
  <c r="G36" i="2"/>
  <c r="G37" i="2"/>
  <c r="G38" i="2"/>
  <c r="G39" i="2"/>
  <c r="G34" i="2"/>
  <c r="G13" i="2"/>
  <c r="G14" i="2"/>
  <c r="G15" i="2"/>
  <c r="G12" i="2"/>
  <c r="F13" i="2"/>
  <c r="F14" i="2"/>
  <c r="H14" i="2" s="1"/>
  <c r="F15" i="2"/>
  <c r="F12" i="2"/>
  <c r="G30" i="6"/>
  <c r="F30" i="2"/>
  <c r="F29" i="2"/>
  <c r="G28" i="6"/>
  <c r="F28" i="2" s="1"/>
  <c r="H28" i="2" s="1"/>
  <c r="F26" i="2"/>
  <c r="G27" i="6"/>
  <c r="F27" i="2"/>
  <c r="G25" i="6"/>
  <c r="F25" i="2"/>
  <c r="F20" i="2"/>
  <c r="D20" i="2"/>
  <c r="D21" i="2"/>
  <c r="D19" i="2"/>
  <c r="B44" i="2"/>
  <c r="B45" i="2"/>
  <c r="B46" i="2"/>
  <c r="B43" i="2"/>
  <c r="B35" i="2"/>
  <c r="B36" i="2"/>
  <c r="B37" i="2"/>
  <c r="B38" i="2"/>
  <c r="B39" i="2"/>
  <c r="B34" i="2"/>
  <c r="B33" i="2"/>
  <c r="B24" i="2"/>
  <c r="B18" i="2"/>
  <c r="B11" i="2"/>
  <c r="A44" i="2"/>
  <c r="A45" i="2"/>
  <c r="A46" i="2"/>
  <c r="A43" i="2"/>
  <c r="A35" i="2"/>
  <c r="A36" i="2"/>
  <c r="A37" i="2"/>
  <c r="A38" i="2"/>
  <c r="A39" i="2"/>
  <c r="A34" i="2"/>
  <c r="A26" i="2"/>
  <c r="A27" i="2"/>
  <c r="A28" i="2"/>
  <c r="A29" i="2"/>
  <c r="A30" i="2"/>
  <c r="A25" i="2"/>
  <c r="A20" i="2"/>
  <c r="A21" i="2"/>
  <c r="A19" i="2"/>
  <c r="A13" i="2"/>
  <c r="A14" i="2"/>
  <c r="A15" i="2"/>
  <c r="A12" i="2"/>
  <c r="A11" i="2"/>
  <c r="A12" i="1"/>
  <c r="A13" i="1"/>
  <c r="A14" i="1"/>
  <c r="A15" i="1"/>
  <c r="A18" i="1"/>
  <c r="A19" i="1"/>
  <c r="A20" i="1"/>
  <c r="A21" i="1"/>
  <c r="A24" i="1"/>
  <c r="A25" i="1"/>
  <c r="A26" i="1"/>
  <c r="A27" i="1"/>
  <c r="A28" i="1"/>
  <c r="A29" i="1"/>
  <c r="A30" i="1"/>
  <c r="A33" i="1"/>
  <c r="A34" i="1"/>
  <c r="A35" i="1"/>
  <c r="A36" i="1"/>
  <c r="A37" i="1"/>
  <c r="A38" i="1"/>
  <c r="A39" i="1"/>
  <c r="A42" i="1"/>
  <c r="A43" i="1"/>
  <c r="A44" i="1"/>
  <c r="A45" i="1"/>
  <c r="A46" i="1"/>
  <c r="G20" i="2"/>
  <c r="G21" i="2"/>
  <c r="G19" i="2"/>
  <c r="G26" i="2"/>
  <c r="G27" i="2"/>
  <c r="G28" i="2"/>
  <c r="G29" i="2"/>
  <c r="G30" i="2"/>
  <c r="G25" i="2"/>
  <c r="B13" i="2"/>
  <c r="B14" i="2"/>
  <c r="B15" i="2"/>
  <c r="B12" i="2"/>
  <c r="B20" i="2"/>
  <c r="B21" i="2"/>
  <c r="B19" i="2"/>
  <c r="B26" i="2"/>
  <c r="B27" i="2"/>
  <c r="B28" i="2"/>
  <c r="B29" i="2"/>
  <c r="B30" i="2"/>
  <c r="B25" i="2"/>
  <c r="B1" i="2"/>
  <c r="B1" i="1"/>
  <c r="D15" i="2"/>
  <c r="D14" i="2"/>
  <c r="D14" i="1"/>
  <c r="E15" i="2"/>
  <c r="H15" i="2"/>
  <c r="B15" i="1"/>
  <c r="D15" i="1"/>
  <c r="D46" i="2"/>
  <c r="D45" i="2"/>
  <c r="D44" i="2"/>
  <c r="D43" i="2"/>
  <c r="D42" i="2"/>
  <c r="D39" i="2"/>
  <c r="D38" i="2"/>
  <c r="D37" i="2"/>
  <c r="D36" i="2"/>
  <c r="D35" i="2"/>
  <c r="D34" i="2"/>
  <c r="D33" i="2"/>
  <c r="D30" i="2"/>
  <c r="D29" i="2"/>
  <c r="D28" i="2"/>
  <c r="D27" i="2"/>
  <c r="D26" i="2"/>
  <c r="D25" i="2"/>
  <c r="D24" i="2"/>
  <c r="D18" i="2"/>
  <c r="D13" i="2"/>
  <c r="D12" i="2"/>
  <c r="D11" i="2"/>
  <c r="D13" i="1"/>
  <c r="D18" i="1"/>
  <c r="D19" i="1"/>
  <c r="D20" i="1"/>
  <c r="D21" i="1"/>
  <c r="D24" i="1"/>
  <c r="D25" i="1"/>
  <c r="D26" i="1"/>
  <c r="D27" i="1"/>
  <c r="D28" i="1"/>
  <c r="D29" i="1"/>
  <c r="D30" i="1"/>
  <c r="D33" i="1"/>
  <c r="D34" i="1"/>
  <c r="D35" i="1"/>
  <c r="D36" i="1"/>
  <c r="D37" i="1"/>
  <c r="D38" i="1"/>
  <c r="D39" i="1"/>
  <c r="D42" i="1"/>
  <c r="D43" i="1"/>
  <c r="D44" i="1"/>
  <c r="D45" i="1"/>
  <c r="D46" i="1"/>
  <c r="D12" i="1"/>
  <c r="D11" i="1"/>
  <c r="B13" i="1"/>
  <c r="B14" i="1"/>
  <c r="B18" i="1"/>
  <c r="B19" i="1"/>
  <c r="B20" i="1"/>
  <c r="B21" i="1"/>
  <c r="B24" i="1"/>
  <c r="B25" i="1"/>
  <c r="B26" i="1"/>
  <c r="B27" i="1"/>
  <c r="B28" i="1"/>
  <c r="B29" i="1"/>
  <c r="B30" i="1"/>
  <c r="B33" i="1"/>
  <c r="B34" i="1"/>
  <c r="B35" i="1"/>
  <c r="B36" i="1"/>
  <c r="B37" i="1"/>
  <c r="B38" i="1"/>
  <c r="B39" i="1"/>
  <c r="B42" i="1"/>
  <c r="B43" i="1"/>
  <c r="B44" i="1"/>
  <c r="B45" i="1"/>
  <c r="B46" i="1"/>
  <c r="B11" i="1"/>
  <c r="A11" i="1"/>
  <c r="E44" i="2"/>
  <c r="H44" i="2"/>
  <c r="E45" i="2"/>
  <c r="E46" i="2"/>
  <c r="E43" i="2"/>
  <c r="H43" i="2" s="1"/>
  <c r="H47" i="2" s="1"/>
  <c r="E35" i="2"/>
  <c r="H35" i="2" s="1"/>
  <c r="E36" i="2"/>
  <c r="H36" i="2" s="1"/>
  <c r="E37" i="2"/>
  <c r="H37" i="2" s="1"/>
  <c r="E38" i="2"/>
  <c r="E39" i="2"/>
  <c r="E34" i="2"/>
  <c r="H34" i="2"/>
  <c r="E26" i="2"/>
  <c r="H26" i="2" s="1"/>
  <c r="E27" i="2"/>
  <c r="E28" i="2"/>
  <c r="E29" i="2"/>
  <c r="E30" i="2"/>
  <c r="H30" i="2" s="1"/>
  <c r="E25" i="2"/>
  <c r="H25" i="2" s="1"/>
  <c r="H31" i="2" s="1"/>
  <c r="E20" i="2"/>
  <c r="H20" i="2"/>
  <c r="E21" i="2"/>
  <c r="E19" i="2"/>
  <c r="E12" i="2"/>
  <c r="E13" i="2"/>
  <c r="H13" i="2" s="1"/>
  <c r="H16" i="2" s="1"/>
  <c r="E14" i="2"/>
  <c r="H39" i="2"/>
  <c r="H46" i="2"/>
  <c r="H45" i="2"/>
  <c r="H29" i="2"/>
  <c r="H27" i="2"/>
  <c r="H12" i="2"/>
  <c r="H19" i="2" l="1"/>
  <c r="H22" i="2" s="1"/>
  <c r="H50" i="2" s="1"/>
  <c r="H40" i="2"/>
</calcChain>
</file>

<file path=xl/sharedStrings.xml><?xml version="1.0" encoding="utf-8"?>
<sst xmlns="http://schemas.openxmlformats.org/spreadsheetml/2006/main" count="161" uniqueCount="104">
  <si>
    <t>Uitgangspunten</t>
  </si>
  <si>
    <t>Omschrijvingen</t>
  </si>
  <si>
    <t>Berekening</t>
  </si>
  <si>
    <t>Aantallen</t>
  </si>
  <si>
    <t>A</t>
  </si>
  <si>
    <t>Leveren en implementeren van C-ITS-applicatie</t>
  </si>
  <si>
    <t>aantal / eenheid</t>
  </si>
  <si>
    <t>Aantal te leveren C-ITS-applicaties</t>
  </si>
  <si>
    <t>Leveringen</t>
  </si>
  <si>
    <t>A1</t>
  </si>
  <si>
    <r>
      <t xml:space="preserve">C-ITS-applicatie voor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</t>
    </r>
  </si>
  <si>
    <t>1 levering van 1 C-ITS-applicatie</t>
  </si>
  <si>
    <t>Aantal C-ITS-applicaties</t>
  </si>
  <si>
    <t>A2</t>
  </si>
  <si>
    <r>
      <t xml:space="preserve">C-ITS-applicatie voor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</t>
    </r>
  </si>
  <si>
    <t>A3</t>
  </si>
  <si>
    <r>
      <t xml:space="preserve">C-ITS-applicatie voor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</t>
    </r>
  </si>
  <si>
    <t>A4</t>
  </si>
  <si>
    <t>lokale C-ITS-host voor C-ITS-applicatie</t>
  </si>
  <si>
    <t>1 levering van 1 C-ITS-host</t>
  </si>
  <si>
    <t>Aantal C-ITS-hosts</t>
  </si>
  <si>
    <t>B</t>
  </si>
  <si>
    <t>Beheer en onderhoud van C-ITS-applicatie</t>
  </si>
  <si>
    <t>Aantal jaren beheer voor alle C-ITS-applicaties</t>
  </si>
  <si>
    <t>Beheerjaren</t>
  </si>
  <si>
    <t>B1</t>
  </si>
  <si>
    <t>1 jaar beheer voor 1 C-ITS-applicatie</t>
  </si>
  <si>
    <t>17 jaar beheer en onderhoud voor iedere C-ITS-applicatie</t>
  </si>
  <si>
    <t>B2</t>
  </si>
  <si>
    <t>B3</t>
  </si>
  <si>
    <t>C</t>
  </si>
  <si>
    <t>Implementeren wijzigingen aan C-ITS-applicatie</t>
  </si>
  <si>
    <t>Aantal door te voeren wijzigingen</t>
  </si>
  <si>
    <t>Wijzigingen</t>
  </si>
  <si>
    <t>C1</t>
  </si>
  <si>
    <r>
      <t xml:space="preserve">Wijziging aan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gelijkblijvende</t>
    </r>
    <r>
      <rPr>
        <sz val="9"/>
        <rFont val="Verdana"/>
        <family val="2"/>
      </rPr>
      <t xml:space="preserve"> interface</t>
    </r>
  </si>
  <si>
    <t>1 wijziging voor 1 C-ITS-applicatie</t>
  </si>
  <si>
    <t>24 wijzigingen aan een of meer C-ITS-applicaties</t>
  </si>
  <si>
    <t>C2</t>
  </si>
  <si>
    <r>
      <t xml:space="preserve">Wijziging aan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gelijkblijvende</t>
    </r>
    <r>
      <rPr>
        <sz val="9"/>
        <rFont val="Verdana"/>
        <family val="2"/>
      </rPr>
      <t xml:space="preserve"> interface</t>
    </r>
  </si>
  <si>
    <t>9 wijzigingen aan een of meer C-ITS-applicaties</t>
  </si>
  <si>
    <t>C3</t>
  </si>
  <si>
    <r>
      <t xml:space="preserve">Wijziging aan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gelijkblijvende</t>
    </r>
    <r>
      <rPr>
        <sz val="9"/>
        <rFont val="Verdana"/>
        <family val="2"/>
      </rPr>
      <t xml:space="preserve"> interface</t>
    </r>
  </si>
  <si>
    <t>1 wijziging aan een C-ITS-applicatie</t>
  </si>
  <si>
    <t>C4</t>
  </si>
  <si>
    <r>
      <t xml:space="preserve">Wijziging aan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aangepaste</t>
    </r>
    <r>
      <rPr>
        <sz val="9"/>
        <rFont val="Verdana"/>
        <family val="2"/>
      </rPr>
      <t xml:space="preserve"> interface of noodzakelijke </t>
    </r>
    <r>
      <rPr>
        <b/>
        <sz val="9"/>
        <rFont val="Verdana"/>
        <family val="2"/>
      </rPr>
      <t>conflictentest</t>
    </r>
  </si>
  <si>
    <t>C5</t>
  </si>
  <si>
    <r>
      <t xml:space="preserve">Wijziging aan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aangepaste</t>
    </r>
    <r>
      <rPr>
        <sz val="9"/>
        <rFont val="Verdana"/>
        <family val="2"/>
      </rPr>
      <t xml:space="preserve"> interface of noodzakelijke </t>
    </r>
    <r>
      <rPr>
        <b/>
        <sz val="9"/>
        <rFont val="Verdana"/>
        <family val="2"/>
      </rPr>
      <t>conflictentest</t>
    </r>
  </si>
  <si>
    <t>C6</t>
  </si>
  <si>
    <r>
      <t xml:space="preserve">Wijziging aan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aangepaste</t>
    </r>
    <r>
      <rPr>
        <sz val="9"/>
        <rFont val="Verdana"/>
        <family val="2"/>
      </rPr>
      <t xml:space="preserve"> interface of noodzakelijke </t>
    </r>
    <r>
      <rPr>
        <b/>
        <sz val="9"/>
        <rFont val="Verdana"/>
        <family val="2"/>
      </rPr>
      <t>conflictentest</t>
    </r>
  </si>
  <si>
    <t>D</t>
  </si>
  <si>
    <t>Leveren simulaties en variantenstudies</t>
  </si>
  <si>
    <t>Aantal simulaties of varianten gedurende de totale levenscyclus</t>
  </si>
  <si>
    <t>Simulaties of varianten</t>
  </si>
  <si>
    <t>D1</t>
  </si>
  <si>
    <t>1 simulatie voor 1 C-ITS-applicatie</t>
  </si>
  <si>
    <t>Aantal simulaties</t>
  </si>
  <si>
    <t>D2</t>
  </si>
  <si>
    <t>D3</t>
  </si>
  <si>
    <t>D4</t>
  </si>
  <si>
    <r>
      <t xml:space="preserve">Extra variantenstudie voor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</t>
    </r>
  </si>
  <si>
    <t>1 extra variant voor 1 simulatie</t>
  </si>
  <si>
    <t>Aantal extra varianten voor de simulatie</t>
  </si>
  <si>
    <t>D5</t>
  </si>
  <si>
    <r>
      <t xml:space="preserve">Extra variantenstudie voor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</t>
    </r>
  </si>
  <si>
    <t>D6</t>
  </si>
  <si>
    <r>
      <t xml:space="preserve">Extra variantenstudie voor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</t>
    </r>
  </si>
  <si>
    <t>E</t>
  </si>
  <si>
    <t>Uurtarieven meerwerk</t>
  </si>
  <si>
    <t>Aantal uren inzet</t>
  </si>
  <si>
    <t>Uren</t>
  </si>
  <si>
    <t>E1</t>
  </si>
  <si>
    <t>Projectleider</t>
  </si>
  <si>
    <t>1 uur</t>
  </si>
  <si>
    <t>E2</t>
  </si>
  <si>
    <t>Software engineer</t>
  </si>
  <si>
    <t>E3</t>
  </si>
  <si>
    <t>Verkeerskundige</t>
  </si>
  <si>
    <t>E4</t>
  </si>
  <si>
    <t>Werkvoorbereider</t>
  </si>
  <si>
    <t>Tarieven C-ITS-applicaties</t>
  </si>
  <si>
    <t>Naam Inschrijver:</t>
  </si>
  <si>
    <t>tarief</t>
  </si>
  <si>
    <t>Inschrijfprijs C-ITS-applicaties</t>
  </si>
  <si>
    <t>Tarief</t>
  </si>
  <si>
    <t>Totaal aantal</t>
  </si>
  <si>
    <t>Prijs</t>
  </si>
  <si>
    <t>Totaal onderdeel A</t>
  </si>
  <si>
    <t>Totaal onderdeel B</t>
  </si>
  <si>
    <t>Totaal onderdeel C</t>
  </si>
  <si>
    <t>Totaal onderdeel D</t>
  </si>
  <si>
    <t>Totaal onderdeel E</t>
  </si>
  <si>
    <t>Inschrijfprijs totaal</t>
  </si>
  <si>
    <r>
      <t xml:space="preserve">Breng </t>
    </r>
    <r>
      <rPr>
        <b/>
        <sz val="9"/>
        <color theme="0"/>
        <rFont val="Verdana"/>
        <family val="2"/>
      </rPr>
      <t xml:space="preserve">geen wijzigingen </t>
    </r>
    <r>
      <rPr>
        <sz val="9"/>
        <color theme="0"/>
        <rFont val="Verdana"/>
        <family val="2"/>
      </rPr>
      <t xml:space="preserve">aan in dit tabblad!
Alleen de witte cellen in het tabblad </t>
    </r>
    <r>
      <rPr>
        <b/>
        <sz val="9"/>
        <color theme="0"/>
        <rFont val="Verdana"/>
        <family val="2"/>
      </rPr>
      <t xml:space="preserve">Tarieven perceel 2 Policy </t>
    </r>
    <r>
      <rPr>
        <sz val="9"/>
        <color theme="0"/>
        <rFont val="Verdana"/>
        <family val="2"/>
      </rPr>
      <t xml:space="preserve"> invullen. Alle andere tabbladen dienen te blijven zoals ze zijn.
Zie voor meer informatie paragraaf 6.3.1 en 6.3.2 van het </t>
    </r>
    <r>
      <rPr>
        <b/>
        <sz val="9"/>
        <color theme="0"/>
        <rFont val="Verdana"/>
        <family val="2"/>
      </rPr>
      <t xml:space="preserve">Beschrijvend document Aanbesteding C-ITS-applicaties Rijkswaterstaat </t>
    </r>
  </si>
  <si>
    <r>
      <t xml:space="preserve">Alle </t>
    </r>
    <r>
      <rPr>
        <b/>
        <sz val="9"/>
        <color theme="0"/>
        <rFont val="Verdana"/>
        <family val="2"/>
      </rPr>
      <t xml:space="preserve">witte </t>
    </r>
    <r>
      <rPr>
        <sz val="9"/>
        <color theme="0"/>
        <rFont val="Verdana"/>
        <family val="2"/>
      </rPr>
      <t xml:space="preserve">cellen in dit tabblad invullen. Alle andere cellen dienen te blijven zoals ze zijn.
Breng </t>
    </r>
    <r>
      <rPr>
        <b/>
        <sz val="9"/>
        <color theme="0"/>
        <rFont val="Verdana"/>
        <family val="2"/>
      </rPr>
      <t xml:space="preserve">geen wijzigingen </t>
    </r>
    <r>
      <rPr>
        <sz val="9"/>
        <color theme="0"/>
        <rFont val="Verdana"/>
        <family val="2"/>
      </rPr>
      <t xml:space="preserve">aan in de andere tabbladen!
Zie voor meer informatie paragraaf 6.3.1 en 6.3.2 van het </t>
    </r>
    <r>
      <rPr>
        <b/>
        <sz val="9"/>
        <color theme="0"/>
        <rFont val="Verdana"/>
        <family val="2"/>
      </rPr>
      <t>Beschrijvend document Aanbesteding C-ITS-applicaties Rijkswaterstaat</t>
    </r>
    <r>
      <rPr>
        <sz val="9"/>
        <color theme="0"/>
        <rFont val="Verdana"/>
        <family val="2"/>
      </rPr>
      <t>.</t>
    </r>
  </si>
  <si>
    <r>
      <t xml:space="preserve">Breng </t>
    </r>
    <r>
      <rPr>
        <b/>
        <sz val="9"/>
        <color theme="0"/>
        <rFont val="Verdana"/>
        <family val="2"/>
      </rPr>
      <t xml:space="preserve">geen wijzigingen </t>
    </r>
    <r>
      <rPr>
        <sz val="9"/>
        <color theme="0"/>
        <rFont val="Verdana"/>
        <family val="2"/>
      </rPr>
      <t xml:space="preserve">aan in dit tabblad!
Alleen de witte cellen in het tabblad </t>
    </r>
    <r>
      <rPr>
        <b/>
        <sz val="9"/>
        <color theme="0"/>
        <rFont val="Verdana"/>
        <family val="2"/>
      </rPr>
      <t>Tarieven perceel Policy</t>
    </r>
    <r>
      <rPr>
        <sz val="9"/>
        <color theme="0"/>
        <rFont val="Verdana"/>
        <family val="2"/>
      </rPr>
      <t xml:space="preserve"> invullen. Alle andere tabbladen dienen te blijven zoals ze zijn.
Zie voor meer informatie paragraaf 6.3.1 en 6.3.2 van het </t>
    </r>
    <r>
      <rPr>
        <b/>
        <sz val="9"/>
        <color theme="0"/>
        <rFont val="Verdana"/>
        <family val="2"/>
      </rPr>
      <t>Beschrijvend document Aanbesteding C-ITS-applicaties Rijkswaterstaat</t>
    </r>
    <r>
      <rPr>
        <sz val="9"/>
        <color theme="0"/>
        <rFont val="Verdana"/>
        <family val="2"/>
      </rPr>
      <t>.</t>
    </r>
  </si>
  <si>
    <r>
      <t>Let op!</t>
    </r>
    <r>
      <rPr>
        <b/>
        <sz val="9"/>
        <color rgb="FFFF0000"/>
        <rFont val="Verdana"/>
        <family val="2"/>
      </rPr>
      <t xml:space="preserve"> Het uurtarief van de projectleider is maximaal € 160,00.</t>
    </r>
  </si>
  <si>
    <r>
      <t>Let op!</t>
    </r>
    <r>
      <rPr>
        <b/>
        <sz val="9"/>
        <color rgb="FFFF0000"/>
        <rFont val="Verdana"/>
        <family val="2"/>
      </rPr>
      <t xml:space="preserve"> Het uurtarief van de werkvoorbereider is maximaal € 100,00.</t>
    </r>
  </si>
  <si>
    <r>
      <t>Let op!</t>
    </r>
    <r>
      <rPr>
        <b/>
        <sz val="9"/>
        <color rgb="FFFF0000"/>
        <rFont val="Verdana"/>
        <family val="2"/>
      </rPr>
      <t xml:space="preserve"> Het uurtarief van de software engineer is maximaal € 155,00.</t>
    </r>
  </si>
  <si>
    <r>
      <t>Let op!</t>
    </r>
    <r>
      <rPr>
        <b/>
        <sz val="9"/>
        <color rgb="FFFF0000"/>
        <rFont val="Verdana"/>
        <family val="2"/>
      </rPr>
      <t xml:space="preserve"> Het uurtarief van de verkeerskundige is maximaal € 145,00.</t>
    </r>
  </si>
  <si>
    <r>
      <t xml:space="preserve">Simulatie met 5 variantenstudies voor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</t>
    </r>
  </si>
  <si>
    <r>
      <t xml:space="preserve">Simulatie met 5 variantenstudies voor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</t>
    </r>
  </si>
  <si>
    <r>
      <t xml:space="preserve">Simulatie met 5 variantenstudies voor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</t>
    </r>
  </si>
  <si>
    <t>Bijlage 23 Prijzenblad perceel 2 Policy (versie 1.2)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</si>
</sst>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\ * #,##0.00_);_(&quot;€&quot;\ * \(#,##0.00\);_(&quot;€&quot;\ * &quot;-&quot;??_);_(@_)"/>
    <numFmt numFmtId="165" formatCode="&quot;€&quot;\ #,##0.00"/>
  </numFmts>
  <fonts count="16" x14ac:knownFonts="1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b/>
      <sz val="9"/>
      <name val="Verdana"/>
      <family val="2"/>
    </font>
    <font>
      <sz val="9"/>
      <name val="Verdana"/>
      <family val="2"/>
    </font>
    <font>
      <b/>
      <sz val="9"/>
      <color rgb="FF01689B"/>
      <name val="Verdana"/>
      <family val="2"/>
    </font>
    <font>
      <sz val="9"/>
      <color rgb="FF01689B"/>
      <name val="Verdana"/>
      <family val="2"/>
    </font>
    <font>
      <sz val="12"/>
      <color rgb="FF01689B"/>
      <name val="Verdana"/>
      <family val="2"/>
    </font>
    <font>
      <sz val="10"/>
      <color rgb="FF01689B"/>
      <name val="Verdana"/>
      <family val="2"/>
    </font>
    <font>
      <b/>
      <sz val="12"/>
      <name val="Verdana"/>
      <family val="2"/>
    </font>
    <font>
      <b/>
      <sz val="9"/>
      <color theme="0"/>
      <name val="Verdana"/>
      <family val="2"/>
    </font>
    <font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b/>
      <u/>
      <sz val="9"/>
      <color rgb="FFFF0000"/>
      <name val="Verdana"/>
      <family val="2"/>
    </font>
    <font>
      <b/>
      <sz val="9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EDDA"/>
        <bgColor indexed="64"/>
      </patternFill>
    </fill>
    <fill>
      <patternFill patternType="solid">
        <fgColor rgb="FFC3DBB5"/>
        <bgColor indexed="64"/>
      </patternFill>
    </fill>
    <fill>
      <patternFill patternType="solid">
        <fgColor rgb="FF39870C"/>
        <bgColor indexed="64"/>
      </patternFill>
    </fill>
  </fills>
  <borders count="8">
    <border>
      <left/>
      <right/>
      <top/>
      <bottom/>
      <diagonal/>
    </border>
    <border>
      <left style="thin">
        <color rgb="FFB2D1E1"/>
      </left>
      <right/>
      <top/>
      <bottom/>
      <diagonal/>
    </border>
    <border>
      <left style="thin">
        <color rgb="FF39870C"/>
      </left>
      <right style="thin">
        <color rgb="FF39870C"/>
      </right>
      <top style="thin">
        <color rgb="FF39870C"/>
      </top>
      <bottom style="thin">
        <color rgb="FF39870C"/>
      </bottom>
      <diagonal/>
    </border>
    <border>
      <left/>
      <right/>
      <top style="thin">
        <color rgb="FF39870C"/>
      </top>
      <bottom style="thin">
        <color rgb="FF39870C"/>
      </bottom>
      <diagonal/>
    </border>
    <border>
      <left/>
      <right/>
      <top/>
      <bottom style="thin">
        <color rgb="FF39870C"/>
      </bottom>
      <diagonal/>
    </border>
    <border>
      <left style="thin">
        <color rgb="FF39870C"/>
      </left>
      <right/>
      <top style="thin">
        <color rgb="FF39870C"/>
      </top>
      <bottom style="thin">
        <color rgb="FF39870C"/>
      </bottom>
      <diagonal/>
    </border>
    <border>
      <left/>
      <right style="thin">
        <color rgb="FF39870C"/>
      </right>
      <top style="thin">
        <color rgb="FF39870C"/>
      </top>
      <bottom style="thin">
        <color rgb="FF39870C"/>
      </bottom>
      <diagonal/>
    </border>
    <border>
      <left/>
      <right/>
      <top style="thin">
        <color rgb="FF6AA549"/>
      </top>
      <bottom style="thin">
        <color rgb="FF6AA549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3" fillId="3" borderId="0" xfId="0" applyFont="1" applyFill="1"/>
    <xf numFmtId="0" fontId="4" fillId="3" borderId="0" xfId="0" applyFont="1" applyFill="1"/>
    <xf numFmtId="0" fontId="6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7" fillId="0" borderId="0" xfId="0" applyFont="1" applyAlignment="1">
      <alignment vertical="center"/>
    </xf>
    <xf numFmtId="0" fontId="12" fillId="5" borderId="0" xfId="0" applyFont="1" applyFill="1" applyAlignment="1">
      <alignment vertical="center"/>
    </xf>
    <xf numFmtId="165" fontId="12" fillId="5" borderId="0" xfId="0" applyNumberFormat="1" applyFont="1" applyFill="1" applyAlignment="1">
      <alignment vertical="center"/>
    </xf>
    <xf numFmtId="165" fontId="6" fillId="0" borderId="0" xfId="0" applyNumberFormat="1" applyFont="1"/>
    <xf numFmtId="165" fontId="6" fillId="0" borderId="0" xfId="0" applyNumberFormat="1" applyFont="1" applyAlignment="1">
      <alignment horizontal="right"/>
    </xf>
    <xf numFmtId="0" fontId="3" fillId="4" borderId="3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165" fontId="3" fillId="4" borderId="3" xfId="0" applyNumberFormat="1" applyFont="1" applyFill="1" applyBorder="1" applyAlignment="1">
      <alignment horizontal="left" vertical="top"/>
    </xf>
    <xf numFmtId="165" fontId="4" fillId="3" borderId="3" xfId="0" applyNumberFormat="1" applyFont="1" applyFill="1" applyBorder="1" applyAlignment="1">
      <alignment horizontal="right" vertical="top"/>
    </xf>
    <xf numFmtId="0" fontId="3" fillId="3" borderId="3" xfId="0" applyFont="1" applyFill="1" applyBorder="1" applyAlignment="1">
      <alignment horizontal="left" vertical="top"/>
    </xf>
    <xf numFmtId="165" fontId="3" fillId="3" borderId="3" xfId="0" applyNumberFormat="1" applyFont="1" applyFill="1" applyBorder="1" applyAlignment="1">
      <alignment horizontal="right" vertical="top"/>
    </xf>
    <xf numFmtId="165" fontId="3" fillId="4" borderId="3" xfId="0" applyNumberFormat="1" applyFont="1" applyFill="1" applyBorder="1" applyAlignment="1">
      <alignment horizontal="right" vertical="top"/>
    </xf>
    <xf numFmtId="0" fontId="9" fillId="4" borderId="3" xfId="0" applyFont="1" applyFill="1" applyBorder="1"/>
    <xf numFmtId="165" fontId="9" fillId="4" borderId="3" xfId="0" applyNumberFormat="1" applyFont="1" applyFill="1" applyBorder="1" applyAlignment="1">
      <alignment horizontal="right"/>
    </xf>
    <xf numFmtId="165" fontId="4" fillId="3" borderId="0" xfId="0" applyNumberFormat="1" applyFont="1" applyFill="1" applyAlignment="1">
      <alignment horizontal="right" vertical="top"/>
    </xf>
    <xf numFmtId="165" fontId="3" fillId="3" borderId="0" xfId="0" applyNumberFormat="1" applyFont="1" applyFill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165" fontId="4" fillId="3" borderId="4" xfId="0" applyNumberFormat="1" applyFont="1" applyFill="1" applyBorder="1" applyAlignment="1">
      <alignment horizontal="right" vertical="top"/>
    </xf>
    <xf numFmtId="0" fontId="12" fillId="5" borderId="4" xfId="0" applyFont="1" applyFill="1" applyBorder="1" applyAlignment="1">
      <alignment vertical="center"/>
    </xf>
    <xf numFmtId="165" fontId="12" fillId="5" borderId="4" xfId="0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12" fillId="5" borderId="4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4" borderId="7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12" fillId="5" borderId="0" xfId="0" applyFont="1" applyFill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/>
    </xf>
    <xf numFmtId="165" fontId="4" fillId="3" borderId="0" xfId="0" applyNumberFormat="1" applyFont="1" applyFill="1"/>
    <xf numFmtId="165" fontId="3" fillId="4" borderId="7" xfId="0" applyNumberFormat="1" applyFont="1" applyFill="1" applyBorder="1" applyAlignment="1">
      <alignment horizontal="left" vertical="top"/>
    </xf>
    <xf numFmtId="165" fontId="4" fillId="3" borderId="7" xfId="0" applyNumberFormat="1" applyFont="1" applyFill="1" applyBorder="1" applyAlignment="1">
      <alignment horizontal="left" vertical="top"/>
    </xf>
    <xf numFmtId="0" fontId="5" fillId="0" borderId="0" xfId="0" applyFont="1" applyAlignment="1">
      <alignment horizontal="left"/>
    </xf>
    <xf numFmtId="0" fontId="12" fillId="5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5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1" fontId="4" fillId="3" borderId="7" xfId="0" applyNumberFormat="1" applyFont="1" applyFill="1" applyBorder="1" applyAlignment="1">
      <alignment horizontal="left" vertical="top"/>
    </xf>
    <xf numFmtId="165" fontId="12" fillId="5" borderId="4" xfId="0" applyNumberFormat="1" applyFont="1" applyFill="1" applyBorder="1" applyAlignment="1">
      <alignment horizontal="left" vertical="center"/>
    </xf>
    <xf numFmtId="165" fontId="4" fillId="3" borderId="0" xfId="0" applyNumberFormat="1" applyFont="1" applyFill="1" applyAlignment="1">
      <alignment horizontal="left" vertical="top"/>
    </xf>
    <xf numFmtId="165" fontId="4" fillId="3" borderId="4" xfId="0" applyNumberFormat="1" applyFont="1" applyFill="1" applyBorder="1" applyAlignment="1">
      <alignment horizontal="left" vertical="top"/>
    </xf>
    <xf numFmtId="165" fontId="4" fillId="3" borderId="3" xfId="0" applyNumberFormat="1" applyFont="1" applyFill="1" applyBorder="1" applyAlignment="1">
      <alignment horizontal="left" vertical="top"/>
    </xf>
    <xf numFmtId="165" fontId="3" fillId="3" borderId="3" xfId="0" applyNumberFormat="1" applyFont="1" applyFill="1" applyBorder="1" applyAlignment="1">
      <alignment horizontal="left" vertical="top"/>
    </xf>
    <xf numFmtId="165" fontId="9" fillId="4" borderId="3" xfId="0" applyNumberFormat="1" applyFont="1" applyFill="1" applyBorder="1" applyAlignment="1">
      <alignment horizontal="left"/>
    </xf>
    <xf numFmtId="165" fontId="6" fillId="0" borderId="0" xfId="0" applyNumberFormat="1" applyFont="1" applyAlignment="1">
      <alignment horizontal="left"/>
    </xf>
    <xf numFmtId="0" fontId="13" fillId="2" borderId="2" xfId="0" applyFont="1" applyFill="1" applyBorder="1" applyAlignment="1" applyProtection="1">
      <alignment horizontal="left" vertical="top"/>
      <protection locked="0"/>
    </xf>
    <xf numFmtId="165" fontId="1" fillId="2" borderId="7" xfId="1" applyNumberFormat="1" applyFont="1" applyFill="1" applyBorder="1" applyProtection="1">
      <protection locked="0"/>
    </xf>
    <xf numFmtId="0" fontId="14" fillId="0" borderId="0" xfId="0" applyFont="1"/>
    <xf numFmtId="0" fontId="11" fillId="5" borderId="1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6AA549"/>
      <color rgb="FF39870C"/>
      <color rgb="FFC3DBB5"/>
      <color rgb="FF01689B"/>
      <color rgb="FF000000"/>
      <color rgb="FFB2D1E1"/>
      <color rgb="FFE1EDDA"/>
      <color rgb="FFD9E8F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TalkingTraffic/1.%20RWS%20TT/Project%206%20-%20Tweede%20tranche%20VRI's/WP6%20-%20Inkoop%20C-ITS%20applicaties/Prijzenblad%20en%20inschrijfbiljet/20240409%20Prijzenblad%20C-ITS-applicaties%20perceel%20Control%20v0.9.xlsx" TargetMode="External"/><Relationship Id="rId1" Type="http://schemas.openxmlformats.org/officeDocument/2006/relationships/externalLinkPath" Target="/civ/TalkingTraffic/1.%20RWS%20TT/Project%206%20-%20Tweede%20tranche%20VRI's/WP6%20-%20Inkoop%20C-ITS%20applicaties/Prijzenblad%20en%20inschrijfbiljet/20240409%20Prijzenblad%20C-ITS-applicaties%20perceel%20Control%20v0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Uitgangspunten prijzenblad"/>
      <sheetName val="Tarieven perceel Control"/>
      <sheetName val="Inschrijfprijs perceel Control"/>
    </sheetNames>
    <sheetDataSet>
      <sheetData sheetId="0">
        <row r="9">
          <cell r="B9" t="str">
            <v>Omschrijvingen</v>
          </cell>
          <cell r="D9" t="str">
            <v>Tarieven per …</v>
          </cell>
          <cell r="F9" t="str">
            <v>Bereking prijsvorming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9870C"/>
    <pageSetUpPr fitToPage="1"/>
  </sheetPr>
  <dimension ref="A1:H47"/>
  <sheetViews>
    <sheetView tabSelected="1" zoomScaleNormal="100" workbookViewId="0">
      <selection activeCell="B22" sqref="B22"/>
    </sheetView>
  </sheetViews>
  <sheetFormatPr defaultColWidth="11" defaultRowHeight="11.5" x14ac:dyDescent="0.25"/>
  <cols>
    <col min="1" max="1" width="3" style="37" bestFit="1" customWidth="1"/>
    <col min="2" max="2" width="77.83203125" style="1" bestFit="1" customWidth="1"/>
    <col min="3" max="3" width="2.83203125" style="1" customWidth="1"/>
    <col min="4" max="4" width="30.58203125" style="1" bestFit="1" customWidth="1"/>
    <col min="5" max="5" width="2.5" style="1" customWidth="1"/>
    <col min="6" max="6" width="55.08203125" style="1" bestFit="1" customWidth="1"/>
    <col min="7" max="7" width="20.5" style="49" bestFit="1" customWidth="1"/>
    <col min="8" max="8" width="3.08203125" style="1" customWidth="1"/>
    <col min="9" max="16384" width="11" style="1"/>
  </cols>
  <sheetData>
    <row r="1" spans="1:8" s="10" customFormat="1" ht="24.75" customHeight="1" x14ac:dyDescent="0.35">
      <c r="A1" s="40"/>
      <c r="B1" s="11" t="s">
        <v>103</v>
      </c>
      <c r="C1" s="11"/>
      <c r="D1" s="11" t="s">
        <v>0</v>
      </c>
      <c r="E1" s="11"/>
      <c r="F1" s="11"/>
      <c r="G1" s="50"/>
      <c r="H1" s="11"/>
    </row>
    <row r="2" spans="1:8" x14ac:dyDescent="0.25">
      <c r="A2" s="30"/>
      <c r="B2" s="6"/>
      <c r="C2" s="6"/>
      <c r="D2" s="6"/>
      <c r="E2" s="6"/>
      <c r="F2" s="6"/>
      <c r="G2" s="51"/>
      <c r="H2" s="6"/>
    </row>
    <row r="3" spans="1:8" ht="36.75" customHeight="1" x14ac:dyDescent="0.25">
      <c r="A3" s="30"/>
      <c r="B3" s="64" t="s">
        <v>93</v>
      </c>
      <c r="C3" s="65"/>
      <c r="D3" s="65"/>
      <c r="E3" s="65"/>
      <c r="F3" s="6"/>
      <c r="G3" s="51"/>
      <c r="H3" s="6"/>
    </row>
    <row r="4" spans="1:8" x14ac:dyDescent="0.25">
      <c r="A4" s="30"/>
      <c r="B4" s="6"/>
      <c r="C4" s="6"/>
      <c r="D4" s="6"/>
      <c r="E4" s="6"/>
      <c r="F4" s="6"/>
      <c r="G4" s="51"/>
      <c r="H4" s="6"/>
    </row>
    <row r="5" spans="1:8" x14ac:dyDescent="0.25">
      <c r="A5" s="30"/>
      <c r="B5" s="6"/>
      <c r="C5" s="6"/>
      <c r="D5" s="6"/>
      <c r="E5" s="6"/>
      <c r="F5" s="6"/>
      <c r="G5" s="51"/>
      <c r="H5" s="6"/>
    </row>
    <row r="6" spans="1:8" x14ac:dyDescent="0.25">
      <c r="A6" s="30"/>
      <c r="B6" s="6"/>
      <c r="C6" s="6"/>
      <c r="D6" s="6"/>
      <c r="E6" s="6"/>
      <c r="F6" s="6"/>
      <c r="G6" s="51"/>
      <c r="H6" s="6"/>
    </row>
    <row r="7" spans="1:8" x14ac:dyDescent="0.25">
      <c r="A7" s="30"/>
      <c r="B7" s="6"/>
      <c r="C7" s="6"/>
      <c r="D7" s="6"/>
      <c r="E7" s="6"/>
      <c r="F7" s="6"/>
      <c r="G7" s="51"/>
      <c r="H7" s="6"/>
    </row>
    <row r="8" spans="1:8" ht="11.25" customHeight="1" x14ac:dyDescent="0.25">
      <c r="A8" s="30"/>
      <c r="B8" s="6"/>
      <c r="C8" s="6"/>
      <c r="D8" s="6"/>
      <c r="E8" s="6"/>
      <c r="F8" s="6"/>
      <c r="G8" s="51"/>
      <c r="H8" s="6"/>
    </row>
    <row r="9" spans="1:8" s="2" customFormat="1" x14ac:dyDescent="0.25">
      <c r="A9" s="31"/>
      <c r="B9" s="5" t="s">
        <v>1</v>
      </c>
      <c r="C9" s="5"/>
      <c r="D9" s="5"/>
      <c r="E9" s="5"/>
      <c r="F9" s="5" t="s">
        <v>2</v>
      </c>
      <c r="G9" s="52" t="s">
        <v>3</v>
      </c>
      <c r="H9" s="5"/>
    </row>
    <row r="10" spans="1:8" ht="11.25" customHeight="1" x14ac:dyDescent="0.25">
      <c r="A10" s="30"/>
      <c r="B10" s="6"/>
      <c r="C10" s="6"/>
      <c r="D10" s="6"/>
      <c r="E10" s="6"/>
      <c r="F10" s="6"/>
      <c r="G10" s="51"/>
      <c r="H10" s="6"/>
    </row>
    <row r="11" spans="1:8" s="4" customFormat="1" ht="12.75" customHeight="1" x14ac:dyDescent="0.3">
      <c r="A11" s="41" t="s">
        <v>4</v>
      </c>
      <c r="B11" s="38" t="s">
        <v>5</v>
      </c>
      <c r="C11" s="38"/>
      <c r="D11" s="38" t="s">
        <v>6</v>
      </c>
      <c r="E11" s="38"/>
      <c r="F11" s="38" t="s">
        <v>7</v>
      </c>
      <c r="G11" s="38" t="s">
        <v>8</v>
      </c>
      <c r="H11" s="38"/>
    </row>
    <row r="12" spans="1:8" ht="11.25" customHeight="1" x14ac:dyDescent="0.25">
      <c r="A12" s="42" t="s">
        <v>9</v>
      </c>
      <c r="B12" s="39" t="s">
        <v>10</v>
      </c>
      <c r="C12" s="39"/>
      <c r="D12" s="39" t="s">
        <v>11</v>
      </c>
      <c r="E12" s="39"/>
      <c r="F12" s="39" t="s">
        <v>12</v>
      </c>
      <c r="G12" s="53">
        <v>24</v>
      </c>
      <c r="H12" s="39"/>
    </row>
    <row r="13" spans="1:8" ht="11.25" customHeight="1" x14ac:dyDescent="0.25">
      <c r="A13" s="42" t="s">
        <v>13</v>
      </c>
      <c r="B13" s="39" t="s">
        <v>14</v>
      </c>
      <c r="C13" s="39"/>
      <c r="D13" s="39" t="s">
        <v>11</v>
      </c>
      <c r="E13" s="39"/>
      <c r="F13" s="39" t="s">
        <v>12</v>
      </c>
      <c r="G13" s="53">
        <v>8</v>
      </c>
      <c r="H13" s="39"/>
    </row>
    <row r="14" spans="1:8" ht="11.25" customHeight="1" x14ac:dyDescent="0.25">
      <c r="A14" s="42" t="s">
        <v>15</v>
      </c>
      <c r="B14" s="39" t="s">
        <v>16</v>
      </c>
      <c r="C14" s="39"/>
      <c r="D14" s="39" t="s">
        <v>11</v>
      </c>
      <c r="E14" s="39"/>
      <c r="F14" s="39" t="s">
        <v>12</v>
      </c>
      <c r="G14" s="53">
        <v>1</v>
      </c>
      <c r="H14" s="39"/>
    </row>
    <row r="15" spans="1:8" ht="11.25" customHeight="1" x14ac:dyDescent="0.25">
      <c r="A15" s="42" t="s">
        <v>17</v>
      </c>
      <c r="B15" s="39" t="s">
        <v>18</v>
      </c>
      <c r="C15" s="39"/>
      <c r="D15" s="39" t="s">
        <v>19</v>
      </c>
      <c r="E15" s="39"/>
      <c r="F15" s="39" t="s">
        <v>20</v>
      </c>
      <c r="G15" s="53">
        <v>33</v>
      </c>
      <c r="H15" s="39"/>
    </row>
    <row r="16" spans="1:8" ht="11.25" customHeight="1" x14ac:dyDescent="0.25">
      <c r="A16" s="42"/>
      <c r="B16" s="39"/>
      <c r="C16" s="39"/>
      <c r="D16" s="39"/>
      <c r="E16" s="39"/>
      <c r="F16" s="39"/>
      <c r="G16" s="53"/>
      <c r="H16" s="39"/>
    </row>
    <row r="17" spans="1:8" ht="11.25" customHeight="1" x14ac:dyDescent="0.25">
      <c r="A17" s="42"/>
      <c r="B17" s="39"/>
      <c r="C17" s="39"/>
      <c r="D17" s="39"/>
      <c r="E17" s="39"/>
      <c r="F17" s="39"/>
      <c r="G17" s="53"/>
      <c r="H17" s="39"/>
    </row>
    <row r="18" spans="1:8" s="4" customFormat="1" ht="12.75" customHeight="1" x14ac:dyDescent="0.3">
      <c r="A18" s="41" t="s">
        <v>21</v>
      </c>
      <c r="B18" s="38" t="s">
        <v>22</v>
      </c>
      <c r="C18" s="38"/>
      <c r="D18" s="38" t="s">
        <v>6</v>
      </c>
      <c r="E18" s="38"/>
      <c r="F18" s="38" t="s">
        <v>23</v>
      </c>
      <c r="G18" s="38" t="s">
        <v>24</v>
      </c>
      <c r="H18" s="38"/>
    </row>
    <row r="19" spans="1:8" ht="11.25" customHeight="1" x14ac:dyDescent="0.25">
      <c r="A19" s="42" t="s">
        <v>25</v>
      </c>
      <c r="B19" s="39" t="s">
        <v>10</v>
      </c>
      <c r="C19" s="39"/>
      <c r="D19" s="39" t="s">
        <v>26</v>
      </c>
      <c r="E19" s="39"/>
      <c r="F19" s="39" t="s">
        <v>27</v>
      </c>
      <c r="G19" s="53">
        <f>17*G12</f>
        <v>408</v>
      </c>
      <c r="H19" s="39"/>
    </row>
    <row r="20" spans="1:8" ht="11.25" customHeight="1" x14ac:dyDescent="0.25">
      <c r="A20" s="42" t="s">
        <v>28</v>
      </c>
      <c r="B20" s="39" t="s">
        <v>14</v>
      </c>
      <c r="C20" s="39"/>
      <c r="D20" s="39" t="s">
        <v>26</v>
      </c>
      <c r="E20" s="39"/>
      <c r="F20" s="39" t="s">
        <v>27</v>
      </c>
      <c r="G20" s="53">
        <f>17*G13</f>
        <v>136</v>
      </c>
      <c r="H20" s="39"/>
    </row>
    <row r="21" spans="1:8" ht="11.25" customHeight="1" x14ac:dyDescent="0.25">
      <c r="A21" s="42" t="s">
        <v>29</v>
      </c>
      <c r="B21" s="39" t="s">
        <v>16</v>
      </c>
      <c r="C21" s="39"/>
      <c r="D21" s="39" t="s">
        <v>26</v>
      </c>
      <c r="E21" s="39"/>
      <c r="F21" s="39" t="s">
        <v>27</v>
      </c>
      <c r="G21" s="53">
        <f>17*G14</f>
        <v>17</v>
      </c>
      <c r="H21" s="39"/>
    </row>
    <row r="22" spans="1:8" ht="11.25" customHeight="1" x14ac:dyDescent="0.25">
      <c r="A22" s="42"/>
      <c r="B22" s="39"/>
      <c r="C22" s="39"/>
      <c r="D22" s="39"/>
      <c r="E22" s="39"/>
      <c r="F22" s="39"/>
      <c r="G22" s="53"/>
      <c r="H22" s="39"/>
    </row>
    <row r="23" spans="1:8" ht="11.25" customHeight="1" x14ac:dyDescent="0.25">
      <c r="A23" s="42"/>
      <c r="B23" s="39"/>
      <c r="C23" s="39"/>
      <c r="D23" s="39"/>
      <c r="E23" s="39"/>
      <c r="F23" s="39"/>
      <c r="G23" s="53"/>
      <c r="H23" s="39"/>
    </row>
    <row r="24" spans="1:8" s="4" customFormat="1" ht="12.75" customHeight="1" x14ac:dyDescent="0.3">
      <c r="A24" s="41" t="s">
        <v>30</v>
      </c>
      <c r="B24" s="38" t="s">
        <v>31</v>
      </c>
      <c r="C24" s="38"/>
      <c r="D24" s="38" t="s">
        <v>6</v>
      </c>
      <c r="E24" s="38"/>
      <c r="F24" s="38" t="s">
        <v>32</v>
      </c>
      <c r="G24" s="38" t="s">
        <v>33</v>
      </c>
      <c r="H24" s="38"/>
    </row>
    <row r="25" spans="1:8" ht="11.25" customHeight="1" x14ac:dyDescent="0.25">
      <c r="A25" s="42" t="s">
        <v>34</v>
      </c>
      <c r="B25" s="39" t="s">
        <v>35</v>
      </c>
      <c r="C25" s="39"/>
      <c r="D25" s="39" t="s">
        <v>36</v>
      </c>
      <c r="E25" s="39"/>
      <c r="F25" s="39" t="s">
        <v>37</v>
      </c>
      <c r="G25" s="53">
        <f>G12</f>
        <v>24</v>
      </c>
      <c r="H25" s="39"/>
    </row>
    <row r="26" spans="1:8" ht="11.25" customHeight="1" x14ac:dyDescent="0.25">
      <c r="A26" s="42" t="s">
        <v>38</v>
      </c>
      <c r="B26" s="39" t="s">
        <v>39</v>
      </c>
      <c r="C26" s="39"/>
      <c r="D26" s="39" t="s">
        <v>36</v>
      </c>
      <c r="E26" s="39"/>
      <c r="F26" s="39" t="s">
        <v>40</v>
      </c>
      <c r="G26" s="53">
        <v>9</v>
      </c>
      <c r="H26" s="39"/>
    </row>
    <row r="27" spans="1:8" ht="11.25" customHeight="1" x14ac:dyDescent="0.25">
      <c r="A27" s="42" t="s">
        <v>41</v>
      </c>
      <c r="B27" s="39" t="s">
        <v>42</v>
      </c>
      <c r="C27" s="39"/>
      <c r="D27" s="39" t="s">
        <v>36</v>
      </c>
      <c r="E27" s="39"/>
      <c r="F27" s="39" t="s">
        <v>43</v>
      </c>
      <c r="G27" s="53">
        <f t="shared" ref="G27" si="0">G14</f>
        <v>1</v>
      </c>
      <c r="H27" s="39"/>
    </row>
    <row r="28" spans="1:8" ht="11.25" customHeight="1" x14ac:dyDescent="0.25">
      <c r="A28" s="42" t="s">
        <v>44</v>
      </c>
      <c r="B28" s="39" t="s">
        <v>45</v>
      </c>
      <c r="C28" s="39"/>
      <c r="D28" s="39" t="s">
        <v>36</v>
      </c>
      <c r="E28" s="39"/>
      <c r="F28" s="39" t="s">
        <v>37</v>
      </c>
      <c r="G28" s="53">
        <f>G12</f>
        <v>24</v>
      </c>
      <c r="H28" s="39"/>
    </row>
    <row r="29" spans="1:8" ht="11.25" customHeight="1" x14ac:dyDescent="0.25">
      <c r="A29" s="42" t="s">
        <v>46</v>
      </c>
      <c r="B29" s="39" t="s">
        <v>47</v>
      </c>
      <c r="C29" s="39"/>
      <c r="D29" s="39" t="s">
        <v>36</v>
      </c>
      <c r="E29" s="39"/>
      <c r="F29" s="39" t="s">
        <v>40</v>
      </c>
      <c r="G29" s="53">
        <v>9</v>
      </c>
      <c r="H29" s="39"/>
    </row>
    <row r="30" spans="1:8" ht="11.25" customHeight="1" x14ac:dyDescent="0.25">
      <c r="A30" s="42" t="s">
        <v>48</v>
      </c>
      <c r="B30" s="39" t="s">
        <v>49</v>
      </c>
      <c r="C30" s="39"/>
      <c r="D30" s="39" t="s">
        <v>36</v>
      </c>
      <c r="E30" s="39"/>
      <c r="F30" s="39" t="s">
        <v>43</v>
      </c>
      <c r="G30" s="53">
        <f t="shared" ref="G30" si="1">G14</f>
        <v>1</v>
      </c>
      <c r="H30" s="39"/>
    </row>
    <row r="31" spans="1:8" ht="11.25" customHeight="1" x14ac:dyDescent="0.25">
      <c r="A31" s="42"/>
      <c r="B31" s="39"/>
      <c r="C31" s="39"/>
      <c r="D31" s="39"/>
      <c r="E31" s="39"/>
      <c r="F31" s="39"/>
      <c r="G31" s="53"/>
      <c r="H31" s="39"/>
    </row>
    <row r="32" spans="1:8" ht="11.25" customHeight="1" x14ac:dyDescent="0.25">
      <c r="A32" s="42"/>
      <c r="B32" s="39"/>
      <c r="C32" s="39"/>
      <c r="D32" s="39"/>
      <c r="E32" s="39"/>
      <c r="F32" s="39"/>
      <c r="G32" s="53"/>
      <c r="H32" s="39"/>
    </row>
    <row r="33" spans="1:8" s="4" customFormat="1" ht="12.75" customHeight="1" x14ac:dyDescent="0.3">
      <c r="A33" s="41" t="s">
        <v>50</v>
      </c>
      <c r="B33" s="38" t="s">
        <v>51</v>
      </c>
      <c r="C33" s="38"/>
      <c r="D33" s="38" t="s">
        <v>6</v>
      </c>
      <c r="E33" s="38"/>
      <c r="F33" s="38" t="s">
        <v>52</v>
      </c>
      <c r="G33" s="38" t="s">
        <v>53</v>
      </c>
      <c r="H33" s="38"/>
    </row>
    <row r="34" spans="1:8" ht="11.25" customHeight="1" x14ac:dyDescent="0.25">
      <c r="A34" s="42" t="s">
        <v>54</v>
      </c>
      <c r="B34" s="39" t="s">
        <v>100</v>
      </c>
      <c r="C34" s="39"/>
      <c r="D34" s="39" t="s">
        <v>55</v>
      </c>
      <c r="E34" s="39"/>
      <c r="F34" s="39" t="s">
        <v>56</v>
      </c>
      <c r="G34" s="53">
        <v>6</v>
      </c>
      <c r="H34" s="39"/>
    </row>
    <row r="35" spans="1:8" ht="11.25" customHeight="1" x14ac:dyDescent="0.25">
      <c r="A35" s="42" t="s">
        <v>57</v>
      </c>
      <c r="B35" s="39" t="s">
        <v>101</v>
      </c>
      <c r="C35" s="39"/>
      <c r="D35" s="39" t="s">
        <v>55</v>
      </c>
      <c r="E35" s="39"/>
      <c r="F35" s="39" t="s">
        <v>56</v>
      </c>
      <c r="G35" s="53">
        <v>4</v>
      </c>
      <c r="H35" s="39"/>
    </row>
    <row r="36" spans="1:8" ht="11.25" customHeight="1" x14ac:dyDescent="0.25">
      <c r="A36" s="42" t="s">
        <v>58</v>
      </c>
      <c r="B36" s="39" t="s">
        <v>102</v>
      </c>
      <c r="C36" s="39"/>
      <c r="D36" s="39" t="s">
        <v>55</v>
      </c>
      <c r="E36" s="39"/>
      <c r="F36" s="39" t="s">
        <v>56</v>
      </c>
      <c r="G36" s="53">
        <v>1</v>
      </c>
      <c r="H36" s="39"/>
    </row>
    <row r="37" spans="1:8" ht="11.25" customHeight="1" x14ac:dyDescent="0.25">
      <c r="A37" s="42" t="s">
        <v>59</v>
      </c>
      <c r="B37" s="39" t="s">
        <v>60</v>
      </c>
      <c r="C37" s="39"/>
      <c r="D37" s="39" t="s">
        <v>61</v>
      </c>
      <c r="E37" s="39"/>
      <c r="F37" s="39" t="s">
        <v>62</v>
      </c>
      <c r="G37" s="53">
        <v>2</v>
      </c>
      <c r="H37" s="39"/>
    </row>
    <row r="38" spans="1:8" ht="11.25" customHeight="1" x14ac:dyDescent="0.25">
      <c r="A38" s="42" t="s">
        <v>63</v>
      </c>
      <c r="B38" s="39" t="s">
        <v>64</v>
      </c>
      <c r="C38" s="39"/>
      <c r="D38" s="39" t="s">
        <v>61</v>
      </c>
      <c r="E38" s="39"/>
      <c r="F38" s="39" t="s">
        <v>62</v>
      </c>
      <c r="G38" s="53">
        <v>1</v>
      </c>
      <c r="H38" s="39"/>
    </row>
    <row r="39" spans="1:8" ht="11.25" customHeight="1" x14ac:dyDescent="0.25">
      <c r="A39" s="42" t="s">
        <v>65</v>
      </c>
      <c r="B39" s="39" t="s">
        <v>66</v>
      </c>
      <c r="C39" s="39"/>
      <c r="D39" s="39" t="s">
        <v>61</v>
      </c>
      <c r="E39" s="39"/>
      <c r="F39" s="39" t="s">
        <v>62</v>
      </c>
      <c r="G39" s="53">
        <v>1</v>
      </c>
      <c r="H39" s="39"/>
    </row>
    <row r="40" spans="1:8" ht="11.25" customHeight="1" x14ac:dyDescent="0.25">
      <c r="A40" s="42"/>
      <c r="B40" s="39"/>
      <c r="C40" s="39"/>
      <c r="D40" s="39"/>
      <c r="E40" s="39"/>
      <c r="F40" s="39"/>
      <c r="G40" s="53"/>
      <c r="H40" s="39"/>
    </row>
    <row r="41" spans="1:8" ht="11.25" customHeight="1" x14ac:dyDescent="0.25">
      <c r="A41" s="42"/>
      <c r="B41" s="39"/>
      <c r="C41" s="39"/>
      <c r="D41" s="39"/>
      <c r="E41" s="39"/>
      <c r="F41" s="39"/>
      <c r="G41" s="53"/>
      <c r="H41" s="39"/>
    </row>
    <row r="42" spans="1:8" s="4" customFormat="1" ht="12.75" customHeight="1" x14ac:dyDescent="0.3">
      <c r="A42" s="41" t="s">
        <v>67</v>
      </c>
      <c r="B42" s="38" t="s">
        <v>68</v>
      </c>
      <c r="C42" s="38"/>
      <c r="D42" s="38" t="s">
        <v>6</v>
      </c>
      <c r="E42" s="38"/>
      <c r="F42" s="38" t="s">
        <v>69</v>
      </c>
      <c r="G42" s="38" t="s">
        <v>70</v>
      </c>
      <c r="H42" s="38"/>
    </row>
    <row r="43" spans="1:8" ht="11.25" customHeight="1" x14ac:dyDescent="0.25">
      <c r="A43" s="42" t="s">
        <v>71</v>
      </c>
      <c r="B43" s="39" t="s">
        <v>72</v>
      </c>
      <c r="C43" s="39"/>
      <c r="D43" s="39" t="s">
        <v>73</v>
      </c>
      <c r="E43" s="39"/>
      <c r="F43" s="39" t="s">
        <v>69</v>
      </c>
      <c r="G43" s="53">
        <v>50</v>
      </c>
      <c r="H43" s="39"/>
    </row>
    <row r="44" spans="1:8" ht="11.25" customHeight="1" x14ac:dyDescent="0.25">
      <c r="A44" s="42" t="s">
        <v>74</v>
      </c>
      <c r="B44" s="39" t="s">
        <v>75</v>
      </c>
      <c r="C44" s="39"/>
      <c r="D44" s="39" t="s">
        <v>73</v>
      </c>
      <c r="E44" s="39"/>
      <c r="F44" s="39" t="s">
        <v>69</v>
      </c>
      <c r="G44" s="53">
        <v>30</v>
      </c>
      <c r="H44" s="39"/>
    </row>
    <row r="45" spans="1:8" ht="11.25" customHeight="1" x14ac:dyDescent="0.25">
      <c r="A45" s="42" t="s">
        <v>76</v>
      </c>
      <c r="B45" s="39" t="s">
        <v>77</v>
      </c>
      <c r="C45" s="39"/>
      <c r="D45" s="39" t="s">
        <v>73</v>
      </c>
      <c r="E45" s="39"/>
      <c r="F45" s="39" t="s">
        <v>69</v>
      </c>
      <c r="G45" s="53">
        <v>150</v>
      </c>
      <c r="H45" s="39"/>
    </row>
    <row r="46" spans="1:8" ht="11.25" customHeight="1" x14ac:dyDescent="0.25">
      <c r="A46" s="42" t="s">
        <v>78</v>
      </c>
      <c r="B46" s="39" t="s">
        <v>79</v>
      </c>
      <c r="C46" s="39"/>
      <c r="D46" s="39" t="s">
        <v>73</v>
      </c>
      <c r="E46" s="39"/>
      <c r="F46" s="39" t="s">
        <v>69</v>
      </c>
      <c r="G46" s="53">
        <v>150</v>
      </c>
      <c r="H46" s="39"/>
    </row>
    <row r="47" spans="1:8" x14ac:dyDescent="0.25">
      <c r="A47" s="42"/>
      <c r="B47" s="39"/>
      <c r="C47" s="39"/>
      <c r="D47" s="39"/>
      <c r="E47" s="39"/>
      <c r="F47" s="39"/>
      <c r="G47" s="53"/>
      <c r="H47" s="39"/>
    </row>
  </sheetData>
  <sheetProtection algorithmName="SHA-512" hashValue="aIntD67w8Gj8WvjtNbJKGza0EJGu9kOy35+EgO7i7eE1j068uk81u9c6NBZ5kilpwH/8qwphdFkR+HQF9D24OQ==" saltValue="Sst/A07NqDr6Esy/eQP8Pw==" spinCount="100000" sheet="1" objects="1" scenarios="1"/>
  <mergeCells count="1">
    <mergeCell ref="B3:E3"/>
  </mergeCells>
  <pageMargins left="0.25" right="0.25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9870C"/>
    <pageSetUpPr fitToPage="1"/>
  </sheetPr>
  <dimension ref="A1:G47"/>
  <sheetViews>
    <sheetView zoomScaleNormal="100" workbookViewId="0">
      <selection activeCell="G18" sqref="G18"/>
    </sheetView>
  </sheetViews>
  <sheetFormatPr defaultColWidth="11" defaultRowHeight="11.5" x14ac:dyDescent="0.25"/>
  <cols>
    <col min="1" max="1" width="3" style="7" bestFit="1" customWidth="1"/>
    <col min="2" max="2" width="77.83203125" style="1" bestFit="1" customWidth="1"/>
    <col min="3" max="3" width="2.83203125" style="1" customWidth="1"/>
    <col min="4" max="4" width="31" style="1" bestFit="1" customWidth="1"/>
    <col min="5" max="5" width="15.08203125" style="13" bestFit="1" customWidth="1"/>
    <col min="6" max="6" width="3.08203125" style="1" customWidth="1"/>
    <col min="7" max="7" width="60.5" style="1" bestFit="1" customWidth="1"/>
    <col min="8" max="16384" width="11" style="1"/>
  </cols>
  <sheetData>
    <row r="1" spans="1:6" s="10" customFormat="1" ht="24.75" customHeight="1" x14ac:dyDescent="0.35">
      <c r="A1" s="11"/>
      <c r="B1" s="11" t="str">
        <f>'Uitgangspunten prijzenblad'!B1</f>
        <v>Bijlage 23 Prijzenblad perceel 2 Policy (versie 1.2)</v>
      </c>
      <c r="C1" s="11"/>
      <c r="D1" s="11" t="s">
        <v>80</v>
      </c>
      <c r="E1" s="12"/>
      <c r="F1" s="11"/>
    </row>
    <row r="2" spans="1:6" x14ac:dyDescent="0.25">
      <c r="A2" s="6"/>
      <c r="B2" s="6"/>
      <c r="C2" s="6"/>
      <c r="D2" s="6"/>
      <c r="E2" s="43"/>
      <c r="F2" s="6"/>
    </row>
    <row r="3" spans="1:6" ht="37.5" customHeight="1" x14ac:dyDescent="0.25">
      <c r="A3" s="6"/>
      <c r="B3" s="64" t="s">
        <v>94</v>
      </c>
      <c r="C3" s="65"/>
      <c r="D3" s="65"/>
      <c r="E3" s="65"/>
      <c r="F3" s="6"/>
    </row>
    <row r="4" spans="1:6" x14ac:dyDescent="0.25">
      <c r="A4" s="6"/>
      <c r="B4" s="6"/>
      <c r="C4" s="6"/>
      <c r="D4" s="6"/>
      <c r="E4" s="43"/>
      <c r="F4" s="6"/>
    </row>
    <row r="5" spans="1:6" ht="15.75" customHeight="1" x14ac:dyDescent="0.25">
      <c r="A5" s="6"/>
      <c r="B5" s="5" t="s">
        <v>81</v>
      </c>
      <c r="C5" s="6"/>
      <c r="D5" s="5"/>
      <c r="E5" s="43"/>
      <c r="F5" s="6"/>
    </row>
    <row r="6" spans="1:6" s="3" customFormat="1" ht="15" customHeight="1" x14ac:dyDescent="0.3">
      <c r="A6" s="6"/>
      <c r="B6" s="61"/>
      <c r="C6" s="6"/>
      <c r="D6" s="5"/>
      <c r="E6" s="5"/>
      <c r="F6" s="6"/>
    </row>
    <row r="7" spans="1:6" s="3" customFormat="1" ht="15" hidden="1" x14ac:dyDescent="0.3">
      <c r="A7" s="6"/>
      <c r="B7" s="6"/>
      <c r="C7" s="6"/>
      <c r="D7" s="5"/>
      <c r="E7" s="5"/>
      <c r="F7" s="6"/>
    </row>
    <row r="8" spans="1:6" ht="11.25" hidden="1" customHeight="1" x14ac:dyDescent="0.25">
      <c r="A8" s="6"/>
      <c r="B8" s="5"/>
      <c r="C8" s="6"/>
      <c r="D8" s="5"/>
      <c r="E8" s="5"/>
      <c r="F8" s="6"/>
    </row>
    <row r="9" spans="1:6" hidden="1" x14ac:dyDescent="0.25">
      <c r="A9" s="6"/>
      <c r="B9" s="6"/>
      <c r="C9" s="6"/>
      <c r="D9" s="5"/>
      <c r="E9" s="5"/>
      <c r="F9" s="6"/>
    </row>
    <row r="10" spans="1:6" ht="11.25" customHeight="1" x14ac:dyDescent="0.25">
      <c r="A10" s="6"/>
      <c r="B10" s="6"/>
      <c r="C10" s="6"/>
      <c r="D10" s="6"/>
      <c r="E10" s="43"/>
      <c r="F10" s="6"/>
    </row>
    <row r="11" spans="1:6" s="4" customFormat="1" ht="12.75" customHeight="1" x14ac:dyDescent="0.3">
      <c r="A11" s="38" t="str">
        <f>'Uitgangspunten prijzenblad'!A11</f>
        <v>A</v>
      </c>
      <c r="B11" s="38" t="str">
        <f>'Uitgangspunten prijzenblad'!B11</f>
        <v>Leveren en implementeren van C-ITS-applicatie</v>
      </c>
      <c r="C11" s="38"/>
      <c r="D11" s="38" t="str">
        <f>'Uitgangspunten prijzenblad'!D11</f>
        <v>aantal / eenheid</v>
      </c>
      <c r="E11" s="44" t="s">
        <v>82</v>
      </c>
      <c r="F11" s="38"/>
    </row>
    <row r="12" spans="1:6" ht="11.25" customHeight="1" x14ac:dyDescent="0.25">
      <c r="A12" s="39" t="str">
        <f>'Uitgangspunten prijzenblad'!A12</f>
        <v>A1</v>
      </c>
      <c r="B12" s="39" t="str">
        <f>'Uitgangspunten prijzenblad'!B12</f>
        <v>C-ITS-applicatie voor kleine installatie</v>
      </c>
      <c r="C12" s="39"/>
      <c r="D12" s="39" t="str">
        <f>'Uitgangspunten prijzenblad'!D12</f>
        <v>1 levering van 1 C-ITS-applicatie</v>
      </c>
      <c r="E12" s="62">
        <v>1</v>
      </c>
      <c r="F12" s="39"/>
    </row>
    <row r="13" spans="1:6" ht="11.25" customHeight="1" x14ac:dyDescent="0.25">
      <c r="A13" s="39" t="str">
        <f>'Uitgangspunten prijzenblad'!A13</f>
        <v>A2</v>
      </c>
      <c r="B13" s="39" t="str">
        <f>'Uitgangspunten prijzenblad'!B13</f>
        <v>C-ITS-applicatie voor middelgrote installatie</v>
      </c>
      <c r="C13" s="39"/>
      <c r="D13" s="39" t="str">
        <f>'Uitgangspunten prijzenblad'!D13</f>
        <v>1 levering van 1 C-ITS-applicatie</v>
      </c>
      <c r="E13" s="62">
        <v>1</v>
      </c>
      <c r="F13" s="39"/>
    </row>
    <row r="14" spans="1:6" ht="11.25" customHeight="1" x14ac:dyDescent="0.25">
      <c r="A14" s="39" t="str">
        <f>'Uitgangspunten prijzenblad'!A14</f>
        <v>A3</v>
      </c>
      <c r="B14" s="39" t="str">
        <f>'Uitgangspunten prijzenblad'!B14</f>
        <v>C-ITS-applicatie voor grote installatie</v>
      </c>
      <c r="C14" s="39"/>
      <c r="D14" s="39" t="str">
        <f>'Uitgangspunten prijzenblad'!D14</f>
        <v>1 levering van 1 C-ITS-applicatie</v>
      </c>
      <c r="E14" s="62">
        <v>1</v>
      </c>
      <c r="F14" s="39"/>
    </row>
    <row r="15" spans="1:6" ht="11.25" customHeight="1" x14ac:dyDescent="0.25">
      <c r="A15" s="39" t="str">
        <f>'Uitgangspunten prijzenblad'!A15</f>
        <v>A4</v>
      </c>
      <c r="B15" s="39" t="str">
        <f>'Uitgangspunten prijzenblad'!B15</f>
        <v>lokale C-ITS-host voor C-ITS-applicatie</v>
      </c>
      <c r="C15" s="39"/>
      <c r="D15" s="39" t="str">
        <f>'Uitgangspunten prijzenblad'!D15</f>
        <v>1 levering van 1 C-ITS-host</v>
      </c>
      <c r="E15" s="62">
        <v>1</v>
      </c>
      <c r="F15" s="39"/>
    </row>
    <row r="16" spans="1:6" ht="11.25" customHeight="1" x14ac:dyDescent="0.25">
      <c r="A16" s="39"/>
      <c r="B16" s="39"/>
      <c r="C16" s="39"/>
      <c r="D16" s="39"/>
      <c r="E16" s="45"/>
      <c r="F16" s="39"/>
    </row>
    <row r="17" spans="1:6" ht="11.25" customHeight="1" x14ac:dyDescent="0.25">
      <c r="A17" s="39"/>
      <c r="B17" s="39"/>
      <c r="C17" s="39"/>
      <c r="D17" s="39"/>
      <c r="E17" s="45"/>
      <c r="F17" s="39"/>
    </row>
    <row r="18" spans="1:6" s="4" customFormat="1" ht="12.75" customHeight="1" x14ac:dyDescent="0.3">
      <c r="A18" s="38" t="str">
        <f>'Uitgangspunten prijzenblad'!A18</f>
        <v>B</v>
      </c>
      <c r="B18" s="38" t="str">
        <f>'Uitgangspunten prijzenblad'!B18</f>
        <v>Beheer en onderhoud van C-ITS-applicatie</v>
      </c>
      <c r="C18" s="38"/>
      <c r="D18" s="38" t="str">
        <f>'Uitgangspunten prijzenblad'!D18</f>
        <v>aantal / eenheid</v>
      </c>
      <c r="E18" s="44" t="s">
        <v>82</v>
      </c>
      <c r="F18" s="38"/>
    </row>
    <row r="19" spans="1:6" ht="11.25" customHeight="1" x14ac:dyDescent="0.25">
      <c r="A19" s="39" t="str">
        <f>'Uitgangspunten prijzenblad'!A19</f>
        <v>B1</v>
      </c>
      <c r="B19" s="39" t="str">
        <f>'Uitgangspunten prijzenblad'!B19</f>
        <v>C-ITS-applicatie voor kleine installatie</v>
      </c>
      <c r="C19" s="39"/>
      <c r="D19" s="39" t="str">
        <f>'Uitgangspunten prijzenblad'!D19</f>
        <v>1 jaar beheer voor 1 C-ITS-applicatie</v>
      </c>
      <c r="E19" s="62">
        <v>1</v>
      </c>
      <c r="F19" s="39"/>
    </row>
    <row r="20" spans="1:6" ht="11.25" customHeight="1" x14ac:dyDescent="0.25">
      <c r="A20" s="39" t="str">
        <f>'Uitgangspunten prijzenblad'!A20</f>
        <v>B2</v>
      </c>
      <c r="B20" s="39" t="str">
        <f>'Uitgangspunten prijzenblad'!B20</f>
        <v>C-ITS-applicatie voor middelgrote installatie</v>
      </c>
      <c r="C20" s="39"/>
      <c r="D20" s="39" t="str">
        <f>'Uitgangspunten prijzenblad'!D20</f>
        <v>1 jaar beheer voor 1 C-ITS-applicatie</v>
      </c>
      <c r="E20" s="62">
        <v>1</v>
      </c>
      <c r="F20" s="39"/>
    </row>
    <row r="21" spans="1:6" ht="11.25" customHeight="1" x14ac:dyDescent="0.25">
      <c r="A21" s="39" t="str">
        <f>'Uitgangspunten prijzenblad'!A21</f>
        <v>B3</v>
      </c>
      <c r="B21" s="39" t="str">
        <f>'Uitgangspunten prijzenblad'!B21</f>
        <v>C-ITS-applicatie voor grote installatie</v>
      </c>
      <c r="C21" s="39"/>
      <c r="D21" s="39" t="str">
        <f>'Uitgangspunten prijzenblad'!D21</f>
        <v>1 jaar beheer voor 1 C-ITS-applicatie</v>
      </c>
      <c r="E21" s="62">
        <v>1</v>
      </c>
      <c r="F21" s="39"/>
    </row>
    <row r="22" spans="1:6" ht="11.25" customHeight="1" x14ac:dyDescent="0.25">
      <c r="A22" s="39"/>
      <c r="B22" s="39"/>
      <c r="C22" s="39"/>
      <c r="D22" s="39"/>
      <c r="E22" s="45"/>
      <c r="F22" s="39"/>
    </row>
    <row r="23" spans="1:6" ht="11.25" customHeight="1" x14ac:dyDescent="0.25">
      <c r="A23" s="39"/>
      <c r="B23" s="39"/>
      <c r="C23" s="39"/>
      <c r="D23" s="39"/>
      <c r="E23" s="45"/>
      <c r="F23" s="39"/>
    </row>
    <row r="24" spans="1:6" s="4" customFormat="1" ht="12.75" customHeight="1" x14ac:dyDescent="0.3">
      <c r="A24" s="38" t="str">
        <f>'Uitgangspunten prijzenblad'!A24</f>
        <v>C</v>
      </c>
      <c r="B24" s="38" t="str">
        <f>'Uitgangspunten prijzenblad'!B24</f>
        <v>Implementeren wijzigingen aan C-ITS-applicatie</v>
      </c>
      <c r="C24" s="38"/>
      <c r="D24" s="38" t="str">
        <f>'Uitgangspunten prijzenblad'!D24</f>
        <v>aantal / eenheid</v>
      </c>
      <c r="E24" s="44" t="s">
        <v>82</v>
      </c>
      <c r="F24" s="38"/>
    </row>
    <row r="25" spans="1:6" ht="11.25" customHeight="1" x14ac:dyDescent="0.25">
      <c r="A25" s="39" t="str">
        <f>'Uitgangspunten prijzenblad'!A25</f>
        <v>C1</v>
      </c>
      <c r="B25" s="39" t="str">
        <f>'Uitgangspunten prijzenblad'!B25</f>
        <v>Wijziging aan kleine installatie met gelijkblijvende interface</v>
      </c>
      <c r="C25" s="39"/>
      <c r="D25" s="39" t="str">
        <f>'Uitgangspunten prijzenblad'!D25</f>
        <v>1 wijziging voor 1 C-ITS-applicatie</v>
      </c>
      <c r="E25" s="62">
        <v>1</v>
      </c>
      <c r="F25" s="39"/>
    </row>
    <row r="26" spans="1:6" ht="11.25" customHeight="1" x14ac:dyDescent="0.25">
      <c r="A26" s="39" t="str">
        <f>'Uitgangspunten prijzenblad'!A26</f>
        <v>C2</v>
      </c>
      <c r="B26" s="39" t="str">
        <f>'Uitgangspunten prijzenblad'!B26</f>
        <v>Wijziging aan middelgrote installatie met gelijkblijvende interface</v>
      </c>
      <c r="C26" s="39"/>
      <c r="D26" s="39" t="str">
        <f>'Uitgangspunten prijzenblad'!D26</f>
        <v>1 wijziging voor 1 C-ITS-applicatie</v>
      </c>
      <c r="E26" s="62">
        <v>1</v>
      </c>
      <c r="F26" s="39"/>
    </row>
    <row r="27" spans="1:6" ht="11.25" customHeight="1" x14ac:dyDescent="0.25">
      <c r="A27" s="39" t="str">
        <f>'Uitgangspunten prijzenblad'!A27</f>
        <v>C3</v>
      </c>
      <c r="B27" s="39" t="str">
        <f>'Uitgangspunten prijzenblad'!B27</f>
        <v>Wijziging aan grote installatie met gelijkblijvende interface</v>
      </c>
      <c r="C27" s="39"/>
      <c r="D27" s="39" t="str">
        <f>'Uitgangspunten prijzenblad'!D27</f>
        <v>1 wijziging voor 1 C-ITS-applicatie</v>
      </c>
      <c r="E27" s="62">
        <v>1</v>
      </c>
      <c r="F27" s="39"/>
    </row>
    <row r="28" spans="1:6" ht="11.25" customHeight="1" x14ac:dyDescent="0.25">
      <c r="A28" s="39" t="str">
        <f>'Uitgangspunten prijzenblad'!A28</f>
        <v>C4</v>
      </c>
      <c r="B28" s="39" t="str">
        <f>'Uitgangspunten prijzenblad'!B28</f>
        <v>Wijziging aan kleine installatie met aangepaste interface of noodzakelijke conflictentest</v>
      </c>
      <c r="C28" s="39"/>
      <c r="D28" s="39" t="str">
        <f>'Uitgangspunten prijzenblad'!D28</f>
        <v>1 wijziging voor 1 C-ITS-applicatie</v>
      </c>
      <c r="E28" s="62">
        <v>1</v>
      </c>
      <c r="F28" s="39"/>
    </row>
    <row r="29" spans="1:6" ht="11.25" customHeight="1" x14ac:dyDescent="0.25">
      <c r="A29" s="39" t="str">
        <f>'Uitgangspunten prijzenblad'!A29</f>
        <v>C5</v>
      </c>
      <c r="B29" s="39" t="str">
        <f>'Uitgangspunten prijzenblad'!B29</f>
        <v>Wijziging aan middelgrote installatie met aangepaste interface of noodzakelijke conflictentest</v>
      </c>
      <c r="C29" s="39"/>
      <c r="D29" s="39" t="str">
        <f>'Uitgangspunten prijzenblad'!D29</f>
        <v>1 wijziging voor 1 C-ITS-applicatie</v>
      </c>
      <c r="E29" s="62">
        <v>1</v>
      </c>
      <c r="F29" s="39"/>
    </row>
    <row r="30" spans="1:6" ht="11.25" customHeight="1" x14ac:dyDescent="0.25">
      <c r="A30" s="39" t="str">
        <f>'Uitgangspunten prijzenblad'!A30</f>
        <v>C6</v>
      </c>
      <c r="B30" s="39" t="str">
        <f>'Uitgangspunten prijzenblad'!B30</f>
        <v>Wijziging aan grote installatie met aangepaste interface of noodzakelijke conflictentest</v>
      </c>
      <c r="C30" s="39"/>
      <c r="D30" s="39" t="str">
        <f>'Uitgangspunten prijzenblad'!D30</f>
        <v>1 wijziging voor 1 C-ITS-applicatie</v>
      </c>
      <c r="E30" s="62">
        <v>1</v>
      </c>
      <c r="F30" s="39"/>
    </row>
    <row r="31" spans="1:6" ht="11.25" customHeight="1" x14ac:dyDescent="0.25">
      <c r="A31" s="39"/>
      <c r="B31" s="39"/>
      <c r="C31" s="39"/>
      <c r="D31" s="39"/>
      <c r="E31" s="45"/>
      <c r="F31" s="39"/>
    </row>
    <row r="32" spans="1:6" ht="11.25" customHeight="1" x14ac:dyDescent="0.25">
      <c r="A32" s="39"/>
      <c r="B32" s="39"/>
      <c r="C32" s="39"/>
      <c r="D32" s="39"/>
      <c r="E32" s="45"/>
      <c r="F32" s="39"/>
    </row>
    <row r="33" spans="1:7" s="4" customFormat="1" ht="12.75" customHeight="1" x14ac:dyDescent="0.3">
      <c r="A33" s="38" t="str">
        <f>'Uitgangspunten prijzenblad'!A33</f>
        <v>D</v>
      </c>
      <c r="B33" s="38" t="str">
        <f>'Uitgangspunten prijzenblad'!B33</f>
        <v>Leveren simulaties en variantenstudies</v>
      </c>
      <c r="C33" s="38"/>
      <c r="D33" s="38" t="str">
        <f>'Uitgangspunten prijzenblad'!D33</f>
        <v>aantal / eenheid</v>
      </c>
      <c r="E33" s="44" t="s">
        <v>82</v>
      </c>
      <c r="F33" s="38"/>
    </row>
    <row r="34" spans="1:7" ht="11.25" customHeight="1" x14ac:dyDescent="0.25">
      <c r="A34" s="39" t="str">
        <f>'Uitgangspunten prijzenblad'!A34</f>
        <v>D1</v>
      </c>
      <c r="B34" s="39" t="str">
        <f>'Uitgangspunten prijzenblad'!B34</f>
        <v>Simulatie met 5 variantenstudies voor kleine installatie</v>
      </c>
      <c r="C34" s="39"/>
      <c r="D34" s="39" t="str">
        <f>'Uitgangspunten prijzenblad'!D34</f>
        <v>1 simulatie voor 1 C-ITS-applicatie</v>
      </c>
      <c r="E34" s="62">
        <v>1</v>
      </c>
      <c r="F34" s="39"/>
    </row>
    <row r="35" spans="1:7" ht="11.25" customHeight="1" x14ac:dyDescent="0.25">
      <c r="A35" s="39" t="str">
        <f>'Uitgangspunten prijzenblad'!A35</f>
        <v>D2</v>
      </c>
      <c r="B35" s="39" t="str">
        <f>'Uitgangspunten prijzenblad'!B35</f>
        <v>Simulatie met 5 variantenstudies voor middelgrote installatie</v>
      </c>
      <c r="C35" s="39"/>
      <c r="D35" s="39" t="str">
        <f>'Uitgangspunten prijzenblad'!D35</f>
        <v>1 simulatie voor 1 C-ITS-applicatie</v>
      </c>
      <c r="E35" s="62">
        <v>1</v>
      </c>
      <c r="F35" s="39"/>
    </row>
    <row r="36" spans="1:7" ht="11.25" customHeight="1" x14ac:dyDescent="0.25">
      <c r="A36" s="39" t="str">
        <f>'Uitgangspunten prijzenblad'!A36</f>
        <v>D3</v>
      </c>
      <c r="B36" s="39" t="str">
        <f>'Uitgangspunten prijzenblad'!B36</f>
        <v>Simulatie met 5 variantenstudies voor grote installatie</v>
      </c>
      <c r="C36" s="39"/>
      <c r="D36" s="39" t="str">
        <f>'Uitgangspunten prijzenblad'!D36</f>
        <v>1 simulatie voor 1 C-ITS-applicatie</v>
      </c>
      <c r="E36" s="62">
        <v>1</v>
      </c>
      <c r="F36" s="39"/>
    </row>
    <row r="37" spans="1:7" ht="11.25" customHeight="1" x14ac:dyDescent="0.25">
      <c r="A37" s="39" t="str">
        <f>'Uitgangspunten prijzenblad'!A37</f>
        <v>D4</v>
      </c>
      <c r="B37" s="39" t="str">
        <f>'Uitgangspunten prijzenblad'!B37</f>
        <v>Extra variantenstudie voor kleine installatie</v>
      </c>
      <c r="C37" s="39"/>
      <c r="D37" s="39" t="str">
        <f>'Uitgangspunten prijzenblad'!D37</f>
        <v>1 extra variant voor 1 simulatie</v>
      </c>
      <c r="E37" s="62">
        <v>1</v>
      </c>
      <c r="F37" s="39"/>
    </row>
    <row r="38" spans="1:7" ht="11.25" customHeight="1" x14ac:dyDescent="0.25">
      <c r="A38" s="39" t="str">
        <f>'Uitgangspunten prijzenblad'!A38</f>
        <v>D5</v>
      </c>
      <c r="B38" s="39" t="str">
        <f>'Uitgangspunten prijzenblad'!B38</f>
        <v>Extra variantenstudie voor middelgrote installatie</v>
      </c>
      <c r="C38" s="39"/>
      <c r="D38" s="39" t="str">
        <f>'Uitgangspunten prijzenblad'!D38</f>
        <v>1 extra variant voor 1 simulatie</v>
      </c>
      <c r="E38" s="62">
        <v>1</v>
      </c>
      <c r="F38" s="39"/>
    </row>
    <row r="39" spans="1:7" ht="11.25" customHeight="1" x14ac:dyDescent="0.25">
      <c r="A39" s="39" t="str">
        <f>'Uitgangspunten prijzenblad'!A39</f>
        <v>D6</v>
      </c>
      <c r="B39" s="39" t="str">
        <f>'Uitgangspunten prijzenblad'!B39</f>
        <v>Extra variantenstudie voor grote installatie</v>
      </c>
      <c r="C39" s="39"/>
      <c r="D39" s="39" t="str">
        <f>'Uitgangspunten prijzenblad'!D39</f>
        <v>1 extra variant voor 1 simulatie</v>
      </c>
      <c r="E39" s="62">
        <v>1</v>
      </c>
      <c r="F39" s="39"/>
    </row>
    <row r="40" spans="1:7" ht="11.25" customHeight="1" x14ac:dyDescent="0.25">
      <c r="A40" s="39"/>
      <c r="B40" s="39"/>
      <c r="C40" s="39"/>
      <c r="D40" s="39"/>
      <c r="E40" s="45"/>
      <c r="F40" s="39"/>
    </row>
    <row r="41" spans="1:7" ht="11.25" customHeight="1" x14ac:dyDescent="0.25">
      <c r="A41" s="39"/>
      <c r="B41" s="39"/>
      <c r="C41" s="39"/>
      <c r="D41" s="39"/>
      <c r="E41" s="45"/>
      <c r="F41" s="39"/>
    </row>
    <row r="42" spans="1:7" s="4" customFormat="1" ht="12.75" customHeight="1" x14ac:dyDescent="0.3">
      <c r="A42" s="38" t="str">
        <f>'Uitgangspunten prijzenblad'!A42</f>
        <v>E</v>
      </c>
      <c r="B42" s="38" t="str">
        <f>'Uitgangspunten prijzenblad'!B42</f>
        <v>Uurtarieven meerwerk</v>
      </c>
      <c r="C42" s="38"/>
      <c r="D42" s="38" t="str">
        <f>'Uitgangspunten prijzenblad'!D42</f>
        <v>aantal / eenheid</v>
      </c>
      <c r="E42" s="44" t="s">
        <v>82</v>
      </c>
      <c r="F42" s="38"/>
    </row>
    <row r="43" spans="1:7" ht="11.25" customHeight="1" x14ac:dyDescent="0.25">
      <c r="A43" s="39" t="str">
        <f>'Uitgangspunten prijzenblad'!A43</f>
        <v>E1</v>
      </c>
      <c r="B43" s="39" t="str">
        <f>'Uitgangspunten prijzenblad'!B43</f>
        <v>Projectleider</v>
      </c>
      <c r="C43" s="39"/>
      <c r="D43" s="39" t="str">
        <f>'Uitgangspunten prijzenblad'!D43</f>
        <v>1 uur</v>
      </c>
      <c r="E43" s="62">
        <v>1</v>
      </c>
      <c r="F43" s="39"/>
      <c r="G43" s="63" t="s">
        <v>96</v>
      </c>
    </row>
    <row r="44" spans="1:7" ht="11.25" customHeight="1" x14ac:dyDescent="0.25">
      <c r="A44" s="39" t="str">
        <f>'Uitgangspunten prijzenblad'!A44</f>
        <v>E2</v>
      </c>
      <c r="B44" s="39" t="str">
        <f>'Uitgangspunten prijzenblad'!B44</f>
        <v>Software engineer</v>
      </c>
      <c r="C44" s="39"/>
      <c r="D44" s="39" t="str">
        <f>'Uitgangspunten prijzenblad'!D44</f>
        <v>1 uur</v>
      </c>
      <c r="E44" s="62">
        <v>1</v>
      </c>
      <c r="F44" s="39"/>
      <c r="G44" s="63" t="s">
        <v>98</v>
      </c>
    </row>
    <row r="45" spans="1:7" ht="11.25" customHeight="1" x14ac:dyDescent="0.25">
      <c r="A45" s="39" t="str">
        <f>'Uitgangspunten prijzenblad'!A45</f>
        <v>E3</v>
      </c>
      <c r="B45" s="39" t="str">
        <f>'Uitgangspunten prijzenblad'!B45</f>
        <v>Verkeerskundige</v>
      </c>
      <c r="C45" s="39"/>
      <c r="D45" s="39" t="str">
        <f>'Uitgangspunten prijzenblad'!D45</f>
        <v>1 uur</v>
      </c>
      <c r="E45" s="62">
        <v>1</v>
      </c>
      <c r="F45" s="39"/>
      <c r="G45" s="63" t="s">
        <v>99</v>
      </c>
    </row>
    <row r="46" spans="1:7" ht="11.25" customHeight="1" x14ac:dyDescent="0.25">
      <c r="A46" s="39" t="str">
        <f>'Uitgangspunten prijzenblad'!A46</f>
        <v>E4</v>
      </c>
      <c r="B46" s="39" t="str">
        <f>'Uitgangspunten prijzenblad'!B46</f>
        <v>Werkvoorbereider</v>
      </c>
      <c r="C46" s="39"/>
      <c r="D46" s="39" t="str">
        <f>'Uitgangspunten prijzenblad'!D46</f>
        <v>1 uur</v>
      </c>
      <c r="E46" s="62">
        <v>1</v>
      </c>
      <c r="F46" s="39"/>
      <c r="G46" s="63" t="s">
        <v>97</v>
      </c>
    </row>
    <row r="47" spans="1:7" x14ac:dyDescent="0.25">
      <c r="A47" s="39"/>
      <c r="B47" s="39"/>
      <c r="C47" s="39"/>
      <c r="D47" s="39"/>
      <c r="E47" s="45"/>
      <c r="F47" s="39"/>
    </row>
  </sheetData>
  <sheetProtection algorithmName="SHA-512" hashValue="wLh07hYdZ9f9ZWaRLibwvRMysOumLHwdQCZz0ja0mFi8H1Xha7piNdh0FsyVMEbhg79aPScszdMFOt5S9y4oEA==" saltValue="cMBcLDbRCN8ayAR0GjbYgQ==" spinCount="100000" sheet="1" objects="1" scenarios="1"/>
  <mergeCells count="1">
    <mergeCell ref="B3:E3"/>
  </mergeCells>
  <pageMargins left="0.25" right="0.25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9870C"/>
    <pageSetUpPr fitToPage="1"/>
  </sheetPr>
  <dimension ref="A1:I51"/>
  <sheetViews>
    <sheetView zoomScaleNormal="100" workbookViewId="0">
      <selection activeCell="B7" sqref="B7"/>
    </sheetView>
  </sheetViews>
  <sheetFormatPr defaultColWidth="11" defaultRowHeight="11.5" x14ac:dyDescent="0.25"/>
  <cols>
    <col min="1" max="1" width="3" style="37" bestFit="1" customWidth="1"/>
    <col min="2" max="2" width="76.75" style="1" bestFit="1" customWidth="1"/>
    <col min="3" max="3" width="2.75" style="1" customWidth="1"/>
    <col min="4" max="4" width="30.83203125" style="1" customWidth="1"/>
    <col min="5" max="5" width="6" style="14" bestFit="1" customWidth="1"/>
    <col min="6" max="6" width="41" style="48" bestFit="1" customWidth="1"/>
    <col min="7" max="7" width="61" style="1" bestFit="1" customWidth="1"/>
    <col min="8" max="8" width="17.6640625" style="60" customWidth="1"/>
    <col min="9" max="9" width="3.08203125" style="1" customWidth="1"/>
    <col min="10" max="16384" width="11" style="1"/>
  </cols>
  <sheetData>
    <row r="1" spans="1:9" ht="27" customHeight="1" x14ac:dyDescent="0.25">
      <c r="A1" s="36"/>
      <c r="B1" s="28" t="str">
        <f>'Uitgangspunten prijzenblad'!B1</f>
        <v>Bijlage 23 Prijzenblad perceel 2 Policy (versie 1.2)</v>
      </c>
      <c r="C1" s="28"/>
      <c r="D1" s="28" t="s">
        <v>83</v>
      </c>
      <c r="E1" s="29"/>
      <c r="F1" s="47"/>
      <c r="G1" s="28"/>
      <c r="H1" s="54"/>
      <c r="I1" s="28"/>
    </row>
    <row r="2" spans="1:9" x14ac:dyDescent="0.25">
      <c r="A2" s="30"/>
      <c r="B2" s="9"/>
      <c r="C2" s="9"/>
      <c r="D2" s="9"/>
      <c r="E2" s="24"/>
      <c r="F2" s="30"/>
      <c r="G2" s="9"/>
      <c r="H2" s="55"/>
      <c r="I2" s="24"/>
    </row>
    <row r="3" spans="1:9" ht="39" customHeight="1" x14ac:dyDescent="0.25">
      <c r="A3" s="30"/>
      <c r="B3" s="66" t="s">
        <v>95</v>
      </c>
      <c r="C3" s="67"/>
      <c r="D3" s="67"/>
      <c r="E3" s="68"/>
      <c r="F3" s="30"/>
      <c r="G3" s="9"/>
      <c r="H3" s="55"/>
      <c r="I3" s="24"/>
    </row>
    <row r="4" spans="1:9" x14ac:dyDescent="0.25">
      <c r="A4" s="30"/>
      <c r="B4" s="9"/>
      <c r="C4" s="9"/>
      <c r="D4" s="9"/>
      <c r="E4" s="24"/>
      <c r="F4" s="30"/>
      <c r="G4" s="9"/>
      <c r="H4" s="55"/>
      <c r="I4" s="24"/>
    </row>
    <row r="5" spans="1:9" x14ac:dyDescent="0.25">
      <c r="A5" s="30"/>
      <c r="B5" s="9"/>
      <c r="C5" s="9"/>
      <c r="D5" s="9"/>
      <c r="E5" s="24"/>
      <c r="F5" s="30"/>
      <c r="G5" s="9"/>
      <c r="H5" s="55"/>
      <c r="I5" s="24"/>
    </row>
    <row r="6" spans="1:9" x14ac:dyDescent="0.25">
      <c r="A6" s="30"/>
      <c r="B6" s="9"/>
      <c r="C6" s="9"/>
      <c r="D6" s="9"/>
      <c r="E6" s="24"/>
      <c r="F6" s="30"/>
      <c r="G6" s="9"/>
      <c r="H6" s="55"/>
      <c r="I6" s="24"/>
    </row>
    <row r="7" spans="1:9" x14ac:dyDescent="0.25">
      <c r="A7" s="30"/>
      <c r="B7" s="9"/>
      <c r="C7" s="9"/>
      <c r="D7" s="9"/>
      <c r="E7" s="24"/>
      <c r="F7" s="30"/>
      <c r="G7" s="9"/>
      <c r="H7" s="55"/>
      <c r="I7" s="24"/>
    </row>
    <row r="8" spans="1:9" x14ac:dyDescent="0.25">
      <c r="A8" s="30"/>
      <c r="B8" s="9"/>
      <c r="C8" s="9"/>
      <c r="D8" s="9"/>
      <c r="E8" s="24"/>
      <c r="F8" s="30"/>
      <c r="G8" s="9"/>
      <c r="H8" s="55"/>
      <c r="I8" s="24"/>
    </row>
    <row r="9" spans="1:9" s="46" customFormat="1" x14ac:dyDescent="0.25">
      <c r="A9" s="31"/>
      <c r="B9" s="8" t="str">
        <f>'[1]Uitgangspunten prijzenblad'!B9</f>
        <v>Omschrijvingen</v>
      </c>
      <c r="C9" s="8"/>
      <c r="D9" s="8" t="str">
        <f>'[1]Uitgangspunten prijzenblad'!D9</f>
        <v>Tarieven per …</v>
      </c>
      <c r="E9" s="8" t="s">
        <v>84</v>
      </c>
      <c r="F9" s="31" t="s">
        <v>85</v>
      </c>
      <c r="G9" s="8" t="str">
        <f>'[1]Uitgangspunten prijzenblad'!F9</f>
        <v>Bereking prijsvorming</v>
      </c>
      <c r="H9" s="8" t="s">
        <v>86</v>
      </c>
      <c r="I9" s="25"/>
    </row>
    <row r="10" spans="1:9" x14ac:dyDescent="0.25">
      <c r="A10" s="32"/>
      <c r="B10" s="26"/>
      <c r="C10" s="26"/>
      <c r="D10" s="26"/>
      <c r="E10" s="27"/>
      <c r="F10" s="32"/>
      <c r="G10" s="26"/>
      <c r="H10" s="56"/>
      <c r="I10" s="27"/>
    </row>
    <row r="11" spans="1:9" ht="12.75" customHeight="1" x14ac:dyDescent="0.25">
      <c r="A11" s="33" t="str">
        <f>'Uitgangspunten prijzenblad'!A11</f>
        <v>A</v>
      </c>
      <c r="B11" s="15" t="str">
        <f>'Uitgangspunten prijzenblad'!B11</f>
        <v>Leveren en implementeren van C-ITS-applicatie</v>
      </c>
      <c r="C11" s="15"/>
      <c r="D11" s="15" t="str">
        <f>'Uitgangspunten prijzenblad'!D11</f>
        <v>aantal / eenheid</v>
      </c>
      <c r="E11" s="17" t="s">
        <v>84</v>
      </c>
      <c r="F11" s="33" t="str">
        <f>'Uitgangspunten prijzenblad'!F11</f>
        <v>Aantal te leveren C-ITS-applicaties</v>
      </c>
      <c r="G11" s="15" t="str">
        <f>'Uitgangspunten prijzenblad'!G11</f>
        <v>Leveringen</v>
      </c>
      <c r="H11" s="17" t="s">
        <v>86</v>
      </c>
      <c r="I11" s="17"/>
    </row>
    <row r="12" spans="1:9" x14ac:dyDescent="0.25">
      <c r="A12" s="34" t="str">
        <f>'Uitgangspunten prijzenblad'!A12</f>
        <v>A1</v>
      </c>
      <c r="B12" s="16" t="str">
        <f>'Uitgangspunten prijzenblad'!B12</f>
        <v>C-ITS-applicatie voor kleine installatie</v>
      </c>
      <c r="C12" s="16"/>
      <c r="D12" s="16" t="str">
        <f>'Uitgangspunten prijzenblad'!D12</f>
        <v>1 levering van 1 C-ITS-applicatie</v>
      </c>
      <c r="E12" s="18">
        <f>'Tarieven perceel Policy'!E12</f>
        <v>1</v>
      </c>
      <c r="F12" s="34">
        <f>'Uitgangspunten prijzenblad'!G12</f>
        <v>24</v>
      </c>
      <c r="G12" s="16" t="str">
        <f>'Uitgangspunten prijzenblad'!F12</f>
        <v>Aantal C-ITS-applicaties</v>
      </c>
      <c r="H12" s="57">
        <f>E12*F12</f>
        <v>24</v>
      </c>
      <c r="I12" s="18"/>
    </row>
    <row r="13" spans="1:9" x14ac:dyDescent="0.25">
      <c r="A13" s="34" t="str">
        <f>'Uitgangspunten prijzenblad'!A13</f>
        <v>A2</v>
      </c>
      <c r="B13" s="16" t="str">
        <f>'Uitgangspunten prijzenblad'!B13</f>
        <v>C-ITS-applicatie voor middelgrote installatie</v>
      </c>
      <c r="C13" s="16"/>
      <c r="D13" s="16" t="str">
        <f>'Uitgangspunten prijzenblad'!D13</f>
        <v>1 levering van 1 C-ITS-applicatie</v>
      </c>
      <c r="E13" s="18">
        <f>'Tarieven perceel Policy'!E13</f>
        <v>1</v>
      </c>
      <c r="F13" s="34">
        <f>'Uitgangspunten prijzenblad'!G13</f>
        <v>8</v>
      </c>
      <c r="G13" s="16" t="str">
        <f>'Uitgangspunten prijzenblad'!F13</f>
        <v>Aantal C-ITS-applicaties</v>
      </c>
      <c r="H13" s="57">
        <f>E13*F13</f>
        <v>8</v>
      </c>
      <c r="I13" s="18"/>
    </row>
    <row r="14" spans="1:9" x14ac:dyDescent="0.25">
      <c r="A14" s="34" t="str">
        <f>'Uitgangspunten prijzenblad'!A14</f>
        <v>A3</v>
      </c>
      <c r="B14" s="16" t="str">
        <f>'Uitgangspunten prijzenblad'!B14</f>
        <v>C-ITS-applicatie voor grote installatie</v>
      </c>
      <c r="C14" s="16"/>
      <c r="D14" s="16" t="str">
        <f>'Uitgangspunten prijzenblad'!D14</f>
        <v>1 levering van 1 C-ITS-applicatie</v>
      </c>
      <c r="E14" s="18">
        <f>'Tarieven perceel Policy'!E14</f>
        <v>1</v>
      </c>
      <c r="F14" s="34">
        <f>'Uitgangspunten prijzenblad'!G14</f>
        <v>1</v>
      </c>
      <c r="G14" s="16" t="str">
        <f>'Uitgangspunten prijzenblad'!F14</f>
        <v>Aantal C-ITS-applicaties</v>
      </c>
      <c r="H14" s="57">
        <f>E14*F14</f>
        <v>1</v>
      </c>
      <c r="I14" s="18"/>
    </row>
    <row r="15" spans="1:9" x14ac:dyDescent="0.25">
      <c r="A15" s="34" t="str">
        <f>'Uitgangspunten prijzenblad'!A15</f>
        <v>A4</v>
      </c>
      <c r="B15" s="16" t="str">
        <f>'Uitgangspunten prijzenblad'!B15</f>
        <v>lokale C-ITS-host voor C-ITS-applicatie</v>
      </c>
      <c r="C15" s="16"/>
      <c r="D15" s="16" t="str">
        <f>'Uitgangspunten prijzenblad'!D15</f>
        <v>1 levering van 1 C-ITS-host</v>
      </c>
      <c r="E15" s="18">
        <f>'Tarieven perceel Policy'!E15</f>
        <v>1</v>
      </c>
      <c r="F15" s="34">
        <f>'Uitgangspunten prijzenblad'!G15</f>
        <v>33</v>
      </c>
      <c r="G15" s="16" t="str">
        <f>'Uitgangspunten prijzenblad'!F15</f>
        <v>Aantal C-ITS-hosts</v>
      </c>
      <c r="H15" s="57">
        <f>E15*F15</f>
        <v>33</v>
      </c>
      <c r="I15" s="18"/>
    </row>
    <row r="16" spans="1:9" s="2" customFormat="1" x14ac:dyDescent="0.25">
      <c r="A16" s="35"/>
      <c r="B16" s="19"/>
      <c r="C16" s="19"/>
      <c r="D16" s="19"/>
      <c r="E16" s="20"/>
      <c r="F16" s="35"/>
      <c r="G16" s="19" t="s">
        <v>87</v>
      </c>
      <c r="H16" s="58">
        <f>SUM(H12:H14)</f>
        <v>33</v>
      </c>
      <c r="I16" s="20"/>
    </row>
    <row r="17" spans="1:9" x14ac:dyDescent="0.25">
      <c r="A17" s="34"/>
      <c r="B17" s="16"/>
      <c r="C17" s="16"/>
      <c r="D17" s="16"/>
      <c r="E17" s="18"/>
      <c r="F17" s="34"/>
      <c r="G17" s="16"/>
      <c r="H17" s="57"/>
      <c r="I17" s="18"/>
    </row>
    <row r="18" spans="1:9" x14ac:dyDescent="0.25">
      <c r="A18" s="33" t="s">
        <v>21</v>
      </c>
      <c r="B18" s="15" t="str">
        <f>'Uitgangspunten prijzenblad'!B18</f>
        <v>Beheer en onderhoud van C-ITS-applicatie</v>
      </c>
      <c r="C18" s="15"/>
      <c r="D18" s="15" t="str">
        <f>'Uitgangspunten prijzenblad'!D18</f>
        <v>aantal / eenheid</v>
      </c>
      <c r="E18" s="17" t="s">
        <v>84</v>
      </c>
      <c r="F18" s="33" t="str">
        <f>'Uitgangspunten prijzenblad'!F18</f>
        <v>Aantal jaren beheer voor alle C-ITS-applicaties</v>
      </c>
      <c r="G18" s="15" t="str">
        <f>'Uitgangspunten prijzenblad'!G18</f>
        <v>Beheerjaren</v>
      </c>
      <c r="H18" s="17" t="s">
        <v>86</v>
      </c>
      <c r="I18" s="17"/>
    </row>
    <row r="19" spans="1:9" x14ac:dyDescent="0.25">
      <c r="A19" s="34" t="str">
        <f>'Uitgangspunten prijzenblad'!A19</f>
        <v>B1</v>
      </c>
      <c r="B19" s="16" t="str">
        <f>'Uitgangspunten prijzenblad'!B19</f>
        <v>C-ITS-applicatie voor kleine installatie</v>
      </c>
      <c r="C19" s="16"/>
      <c r="D19" s="16" t="str">
        <f>'Uitgangspunten prijzenblad'!D19</f>
        <v>1 jaar beheer voor 1 C-ITS-applicatie</v>
      </c>
      <c r="E19" s="18">
        <f>'Tarieven perceel Policy'!E19</f>
        <v>1</v>
      </c>
      <c r="F19" s="34">
        <f>'Uitgangspunten prijzenblad'!G19</f>
        <v>408</v>
      </c>
      <c r="G19" s="16" t="str">
        <f>'Uitgangspunten prijzenblad'!F19</f>
        <v>17 jaar beheer en onderhoud voor iedere C-ITS-applicatie</v>
      </c>
      <c r="H19" s="57">
        <f>E19*F19</f>
        <v>408</v>
      </c>
      <c r="I19" s="18"/>
    </row>
    <row r="20" spans="1:9" x14ac:dyDescent="0.25">
      <c r="A20" s="34" t="str">
        <f>'Uitgangspunten prijzenblad'!A20</f>
        <v>B2</v>
      </c>
      <c r="B20" s="16" t="str">
        <f>'Uitgangspunten prijzenblad'!B20</f>
        <v>C-ITS-applicatie voor middelgrote installatie</v>
      </c>
      <c r="C20" s="16"/>
      <c r="D20" s="16" t="str">
        <f>'Uitgangspunten prijzenblad'!D20</f>
        <v>1 jaar beheer voor 1 C-ITS-applicatie</v>
      </c>
      <c r="E20" s="18">
        <f>'Tarieven perceel Policy'!E20</f>
        <v>1</v>
      </c>
      <c r="F20" s="34">
        <f>'Uitgangspunten prijzenblad'!G20</f>
        <v>136</v>
      </c>
      <c r="G20" s="16" t="str">
        <f>'Uitgangspunten prijzenblad'!F20</f>
        <v>17 jaar beheer en onderhoud voor iedere C-ITS-applicatie</v>
      </c>
      <c r="H20" s="57">
        <f t="shared" ref="H20:H21" si="0">E20*F20</f>
        <v>136</v>
      </c>
      <c r="I20" s="18"/>
    </row>
    <row r="21" spans="1:9" x14ac:dyDescent="0.25">
      <c r="A21" s="34" t="str">
        <f>'Uitgangspunten prijzenblad'!A21</f>
        <v>B3</v>
      </c>
      <c r="B21" s="16" t="str">
        <f>'Uitgangspunten prijzenblad'!B21</f>
        <v>C-ITS-applicatie voor grote installatie</v>
      </c>
      <c r="C21" s="16"/>
      <c r="D21" s="16" t="str">
        <f>'Uitgangspunten prijzenblad'!D21</f>
        <v>1 jaar beheer voor 1 C-ITS-applicatie</v>
      </c>
      <c r="E21" s="18">
        <f>'Tarieven perceel Policy'!E21</f>
        <v>1</v>
      </c>
      <c r="F21" s="34">
        <f>'Uitgangspunten prijzenblad'!G21</f>
        <v>17</v>
      </c>
      <c r="G21" s="16" t="str">
        <f>'Uitgangspunten prijzenblad'!F21</f>
        <v>17 jaar beheer en onderhoud voor iedere C-ITS-applicatie</v>
      </c>
      <c r="H21" s="57">
        <f t="shared" si="0"/>
        <v>17</v>
      </c>
      <c r="I21" s="18"/>
    </row>
    <row r="22" spans="1:9" x14ac:dyDescent="0.25">
      <c r="A22" s="34"/>
      <c r="B22" s="16"/>
      <c r="C22" s="16"/>
      <c r="D22" s="16"/>
      <c r="E22" s="18"/>
      <c r="F22" s="34"/>
      <c r="G22" s="16" t="s">
        <v>88</v>
      </c>
      <c r="H22" s="57">
        <f>SUM(H19:H21)</f>
        <v>561</v>
      </c>
      <c r="I22" s="18"/>
    </row>
    <row r="23" spans="1:9" x14ac:dyDescent="0.25">
      <c r="A23" s="34"/>
      <c r="B23" s="16"/>
      <c r="C23" s="16"/>
      <c r="D23" s="16"/>
      <c r="E23" s="18"/>
      <c r="F23" s="34"/>
      <c r="G23" s="16"/>
      <c r="H23" s="57"/>
      <c r="I23" s="18"/>
    </row>
    <row r="24" spans="1:9" x14ac:dyDescent="0.25">
      <c r="A24" s="33" t="s">
        <v>30</v>
      </c>
      <c r="B24" s="15" t="str">
        <f>'Uitgangspunten prijzenblad'!B24</f>
        <v>Implementeren wijzigingen aan C-ITS-applicatie</v>
      </c>
      <c r="C24" s="15"/>
      <c r="D24" s="15" t="str">
        <f>'Uitgangspunten prijzenblad'!D24</f>
        <v>aantal / eenheid</v>
      </c>
      <c r="E24" s="17" t="s">
        <v>84</v>
      </c>
      <c r="F24" s="33" t="str">
        <f>'Uitgangspunten prijzenblad'!F24</f>
        <v>Aantal door te voeren wijzigingen</v>
      </c>
      <c r="G24" s="15" t="str">
        <f>'Uitgangspunten prijzenblad'!G24</f>
        <v>Wijzigingen</v>
      </c>
      <c r="H24" s="17" t="s">
        <v>86</v>
      </c>
      <c r="I24" s="17"/>
    </row>
    <row r="25" spans="1:9" x14ac:dyDescent="0.25">
      <c r="A25" s="34" t="str">
        <f>'Uitgangspunten prijzenblad'!A25</f>
        <v>C1</v>
      </c>
      <c r="B25" s="16" t="str">
        <f>'Uitgangspunten prijzenblad'!B25</f>
        <v>Wijziging aan kleine installatie met gelijkblijvende interface</v>
      </c>
      <c r="C25" s="16"/>
      <c r="D25" s="16" t="str">
        <f>'Uitgangspunten prijzenblad'!D25</f>
        <v>1 wijziging voor 1 C-ITS-applicatie</v>
      </c>
      <c r="E25" s="18">
        <f>'Tarieven perceel Policy'!E25</f>
        <v>1</v>
      </c>
      <c r="F25" s="34">
        <f>'Uitgangspunten prijzenblad'!G25</f>
        <v>24</v>
      </c>
      <c r="G25" s="16" t="str">
        <f>'Uitgangspunten prijzenblad'!F25</f>
        <v>24 wijzigingen aan een of meer C-ITS-applicaties</v>
      </c>
      <c r="H25" s="57">
        <f t="shared" ref="H25:H30" si="1">E25*F25</f>
        <v>24</v>
      </c>
      <c r="I25" s="18"/>
    </row>
    <row r="26" spans="1:9" x14ac:dyDescent="0.25">
      <c r="A26" s="34" t="str">
        <f>'Uitgangspunten prijzenblad'!A26</f>
        <v>C2</v>
      </c>
      <c r="B26" s="16" t="str">
        <f>'Uitgangspunten prijzenblad'!B26</f>
        <v>Wijziging aan middelgrote installatie met gelijkblijvende interface</v>
      </c>
      <c r="C26" s="16"/>
      <c r="D26" s="16" t="str">
        <f>'Uitgangspunten prijzenblad'!D26</f>
        <v>1 wijziging voor 1 C-ITS-applicatie</v>
      </c>
      <c r="E26" s="18">
        <f>'Tarieven perceel Policy'!E26</f>
        <v>1</v>
      </c>
      <c r="F26" s="34">
        <f>'Uitgangspunten prijzenblad'!G26</f>
        <v>9</v>
      </c>
      <c r="G26" s="16" t="str">
        <f>'Uitgangspunten prijzenblad'!F26</f>
        <v>9 wijzigingen aan een of meer C-ITS-applicaties</v>
      </c>
      <c r="H26" s="57">
        <f t="shared" si="1"/>
        <v>9</v>
      </c>
      <c r="I26" s="18"/>
    </row>
    <row r="27" spans="1:9" x14ac:dyDescent="0.25">
      <c r="A27" s="34" t="str">
        <f>'Uitgangspunten prijzenblad'!A27</f>
        <v>C3</v>
      </c>
      <c r="B27" s="16" t="str">
        <f>'Uitgangspunten prijzenblad'!B27</f>
        <v>Wijziging aan grote installatie met gelijkblijvende interface</v>
      </c>
      <c r="C27" s="16"/>
      <c r="D27" s="16" t="str">
        <f>'Uitgangspunten prijzenblad'!D27</f>
        <v>1 wijziging voor 1 C-ITS-applicatie</v>
      </c>
      <c r="E27" s="18">
        <f>'Tarieven perceel Policy'!E27</f>
        <v>1</v>
      </c>
      <c r="F27" s="34">
        <f>'Uitgangspunten prijzenblad'!G27</f>
        <v>1</v>
      </c>
      <c r="G27" s="16" t="str">
        <f>'Uitgangspunten prijzenblad'!F27</f>
        <v>1 wijziging aan een C-ITS-applicatie</v>
      </c>
      <c r="H27" s="57">
        <f t="shared" si="1"/>
        <v>1</v>
      </c>
      <c r="I27" s="18"/>
    </row>
    <row r="28" spans="1:9" x14ac:dyDescent="0.25">
      <c r="A28" s="34" t="str">
        <f>'Uitgangspunten prijzenblad'!A28</f>
        <v>C4</v>
      </c>
      <c r="B28" s="16" t="str">
        <f>'Uitgangspunten prijzenblad'!B28</f>
        <v>Wijziging aan kleine installatie met aangepaste interface of noodzakelijke conflictentest</v>
      </c>
      <c r="C28" s="16"/>
      <c r="D28" s="16" t="str">
        <f>'Uitgangspunten prijzenblad'!D28</f>
        <v>1 wijziging voor 1 C-ITS-applicatie</v>
      </c>
      <c r="E28" s="18">
        <f>'Tarieven perceel Policy'!E28</f>
        <v>1</v>
      </c>
      <c r="F28" s="34">
        <f>'Uitgangspunten prijzenblad'!G28</f>
        <v>24</v>
      </c>
      <c r="G28" s="16" t="str">
        <f>'Uitgangspunten prijzenblad'!F28</f>
        <v>24 wijzigingen aan een of meer C-ITS-applicaties</v>
      </c>
      <c r="H28" s="57">
        <f t="shared" si="1"/>
        <v>24</v>
      </c>
      <c r="I28" s="18"/>
    </row>
    <row r="29" spans="1:9" x14ac:dyDescent="0.25">
      <c r="A29" s="34" t="str">
        <f>'Uitgangspunten prijzenblad'!A29</f>
        <v>C5</v>
      </c>
      <c r="B29" s="16" t="str">
        <f>'Uitgangspunten prijzenblad'!B29</f>
        <v>Wijziging aan middelgrote installatie met aangepaste interface of noodzakelijke conflictentest</v>
      </c>
      <c r="C29" s="16"/>
      <c r="D29" s="16" t="str">
        <f>'Uitgangspunten prijzenblad'!D29</f>
        <v>1 wijziging voor 1 C-ITS-applicatie</v>
      </c>
      <c r="E29" s="18">
        <f>'Tarieven perceel Policy'!E29</f>
        <v>1</v>
      </c>
      <c r="F29" s="34">
        <f>'Uitgangspunten prijzenblad'!G29</f>
        <v>9</v>
      </c>
      <c r="G29" s="16" t="str">
        <f>'Uitgangspunten prijzenblad'!F29</f>
        <v>9 wijzigingen aan een of meer C-ITS-applicaties</v>
      </c>
      <c r="H29" s="57">
        <f t="shared" si="1"/>
        <v>9</v>
      </c>
      <c r="I29" s="18"/>
    </row>
    <row r="30" spans="1:9" x14ac:dyDescent="0.25">
      <c r="A30" s="34" t="str">
        <f>'Uitgangspunten prijzenblad'!A30</f>
        <v>C6</v>
      </c>
      <c r="B30" s="16" t="str">
        <f>'Uitgangspunten prijzenblad'!B30</f>
        <v>Wijziging aan grote installatie met aangepaste interface of noodzakelijke conflictentest</v>
      </c>
      <c r="C30" s="16"/>
      <c r="D30" s="16" t="str">
        <f>'Uitgangspunten prijzenblad'!D30</f>
        <v>1 wijziging voor 1 C-ITS-applicatie</v>
      </c>
      <c r="E30" s="18">
        <f>'Tarieven perceel Policy'!E30</f>
        <v>1</v>
      </c>
      <c r="F30" s="34">
        <f>'Uitgangspunten prijzenblad'!G30</f>
        <v>1</v>
      </c>
      <c r="G30" s="16" t="str">
        <f>'Uitgangspunten prijzenblad'!F30</f>
        <v>1 wijziging aan een C-ITS-applicatie</v>
      </c>
      <c r="H30" s="57">
        <f t="shared" si="1"/>
        <v>1</v>
      </c>
      <c r="I30" s="18"/>
    </row>
    <row r="31" spans="1:9" s="2" customFormat="1" x14ac:dyDescent="0.25">
      <c r="A31" s="35"/>
      <c r="B31" s="19"/>
      <c r="C31" s="19"/>
      <c r="D31" s="19"/>
      <c r="E31" s="20"/>
      <c r="F31" s="35"/>
      <c r="G31" s="19" t="s">
        <v>89</v>
      </c>
      <c r="H31" s="58">
        <f>SUM(H25:H30)</f>
        <v>68</v>
      </c>
      <c r="I31" s="20"/>
    </row>
    <row r="32" spans="1:9" x14ac:dyDescent="0.25">
      <c r="A32" s="34"/>
      <c r="B32" s="16"/>
      <c r="C32" s="16"/>
      <c r="D32" s="16"/>
      <c r="E32" s="18"/>
      <c r="F32" s="34"/>
      <c r="G32" s="16"/>
      <c r="H32" s="57"/>
      <c r="I32" s="18"/>
    </row>
    <row r="33" spans="1:9" x14ac:dyDescent="0.25">
      <c r="A33" s="33" t="s">
        <v>50</v>
      </c>
      <c r="B33" s="15" t="str">
        <f>'Uitgangspunten prijzenblad'!B33</f>
        <v>Leveren simulaties en variantenstudies</v>
      </c>
      <c r="C33" s="15"/>
      <c r="D33" s="15" t="str">
        <f>'Uitgangspunten prijzenblad'!D33</f>
        <v>aantal / eenheid</v>
      </c>
      <c r="E33" s="17" t="s">
        <v>84</v>
      </c>
      <c r="F33" s="33" t="str">
        <f>'Uitgangspunten prijzenblad'!F33</f>
        <v>Aantal simulaties of varianten gedurende de totale levenscyclus</v>
      </c>
      <c r="G33" s="15" t="str">
        <f>'Uitgangspunten prijzenblad'!G33</f>
        <v>Simulaties of varianten</v>
      </c>
      <c r="H33" s="17" t="s">
        <v>86</v>
      </c>
      <c r="I33" s="17"/>
    </row>
    <row r="34" spans="1:9" x14ac:dyDescent="0.25">
      <c r="A34" s="34" t="str">
        <f>'Uitgangspunten prijzenblad'!A34</f>
        <v>D1</v>
      </c>
      <c r="B34" s="16" t="str">
        <f>'Uitgangspunten prijzenblad'!B34</f>
        <v>Simulatie met 5 variantenstudies voor kleine installatie</v>
      </c>
      <c r="C34" s="16"/>
      <c r="D34" s="16" t="str">
        <f>'Uitgangspunten prijzenblad'!D34</f>
        <v>1 simulatie voor 1 C-ITS-applicatie</v>
      </c>
      <c r="E34" s="18">
        <f>'Tarieven perceel Policy'!E34</f>
        <v>1</v>
      </c>
      <c r="F34" s="34">
        <f>'Uitgangspunten prijzenblad'!G34</f>
        <v>6</v>
      </c>
      <c r="G34" s="16" t="str">
        <f>'Uitgangspunten prijzenblad'!F34</f>
        <v>Aantal simulaties</v>
      </c>
      <c r="H34" s="57">
        <f t="shared" ref="H34" si="2">E34*F34</f>
        <v>6</v>
      </c>
      <c r="I34" s="18"/>
    </row>
    <row r="35" spans="1:9" x14ac:dyDescent="0.25">
      <c r="A35" s="34" t="str">
        <f>'Uitgangspunten prijzenblad'!A35</f>
        <v>D2</v>
      </c>
      <c r="B35" s="16" t="str">
        <f>'Uitgangspunten prijzenblad'!B35</f>
        <v>Simulatie met 5 variantenstudies voor middelgrote installatie</v>
      </c>
      <c r="C35" s="16"/>
      <c r="D35" s="16" t="str">
        <f>'Uitgangspunten prijzenblad'!D35</f>
        <v>1 simulatie voor 1 C-ITS-applicatie</v>
      </c>
      <c r="E35" s="18">
        <f>'Tarieven perceel Policy'!E35</f>
        <v>1</v>
      </c>
      <c r="F35" s="34">
        <f>'Uitgangspunten prijzenblad'!G35</f>
        <v>4</v>
      </c>
      <c r="G35" s="16" t="str">
        <f>'Uitgangspunten prijzenblad'!F35</f>
        <v>Aantal simulaties</v>
      </c>
      <c r="H35" s="57">
        <f t="shared" ref="H35:H39" si="3">E35*F35</f>
        <v>4</v>
      </c>
      <c r="I35" s="18"/>
    </row>
    <row r="36" spans="1:9" x14ac:dyDescent="0.25">
      <c r="A36" s="34" t="str">
        <f>'Uitgangspunten prijzenblad'!A36</f>
        <v>D3</v>
      </c>
      <c r="B36" s="16" t="str">
        <f>'Uitgangspunten prijzenblad'!B36</f>
        <v>Simulatie met 5 variantenstudies voor grote installatie</v>
      </c>
      <c r="C36" s="16"/>
      <c r="D36" s="16" t="str">
        <f>'Uitgangspunten prijzenblad'!D36</f>
        <v>1 simulatie voor 1 C-ITS-applicatie</v>
      </c>
      <c r="E36" s="18">
        <f>'Tarieven perceel Policy'!E36</f>
        <v>1</v>
      </c>
      <c r="F36" s="34">
        <f>'Uitgangspunten prijzenblad'!G36</f>
        <v>1</v>
      </c>
      <c r="G36" s="16" t="str">
        <f>'Uitgangspunten prijzenblad'!F36</f>
        <v>Aantal simulaties</v>
      </c>
      <c r="H36" s="57">
        <f t="shared" si="3"/>
        <v>1</v>
      </c>
      <c r="I36" s="18"/>
    </row>
    <row r="37" spans="1:9" x14ac:dyDescent="0.25">
      <c r="A37" s="34" t="str">
        <f>'Uitgangspunten prijzenblad'!A37</f>
        <v>D4</v>
      </c>
      <c r="B37" s="16" t="str">
        <f>'Uitgangspunten prijzenblad'!B37</f>
        <v>Extra variantenstudie voor kleine installatie</v>
      </c>
      <c r="C37" s="16"/>
      <c r="D37" s="16" t="str">
        <f>'Uitgangspunten prijzenblad'!D37</f>
        <v>1 extra variant voor 1 simulatie</v>
      </c>
      <c r="E37" s="18">
        <f>'Tarieven perceel Policy'!E37</f>
        <v>1</v>
      </c>
      <c r="F37" s="34">
        <f>'Uitgangspunten prijzenblad'!G37</f>
        <v>2</v>
      </c>
      <c r="G37" s="16" t="str">
        <f>'Uitgangspunten prijzenblad'!F37</f>
        <v>Aantal extra varianten voor de simulatie</v>
      </c>
      <c r="H37" s="57">
        <f t="shared" si="3"/>
        <v>2</v>
      </c>
      <c r="I37" s="18"/>
    </row>
    <row r="38" spans="1:9" x14ac:dyDescent="0.25">
      <c r="A38" s="34" t="str">
        <f>'Uitgangspunten prijzenblad'!A38</f>
        <v>D5</v>
      </c>
      <c r="B38" s="16" t="str">
        <f>'Uitgangspunten prijzenblad'!B38</f>
        <v>Extra variantenstudie voor middelgrote installatie</v>
      </c>
      <c r="C38" s="16"/>
      <c r="D38" s="16" t="str">
        <f>'Uitgangspunten prijzenblad'!D38</f>
        <v>1 extra variant voor 1 simulatie</v>
      </c>
      <c r="E38" s="18">
        <f>'Tarieven perceel Policy'!E38</f>
        <v>1</v>
      </c>
      <c r="F38" s="34">
        <f>'Uitgangspunten prijzenblad'!G38</f>
        <v>1</v>
      </c>
      <c r="G38" s="16" t="str">
        <f>'Uitgangspunten prijzenblad'!F38</f>
        <v>Aantal extra varianten voor de simulatie</v>
      </c>
      <c r="H38" s="57">
        <f t="shared" si="3"/>
        <v>1</v>
      </c>
      <c r="I38" s="18"/>
    </row>
    <row r="39" spans="1:9" x14ac:dyDescent="0.25">
      <c r="A39" s="34" t="str">
        <f>'Uitgangspunten prijzenblad'!A39</f>
        <v>D6</v>
      </c>
      <c r="B39" s="16" t="str">
        <f>'Uitgangspunten prijzenblad'!B39</f>
        <v>Extra variantenstudie voor grote installatie</v>
      </c>
      <c r="C39" s="16"/>
      <c r="D39" s="16" t="str">
        <f>'Uitgangspunten prijzenblad'!D39</f>
        <v>1 extra variant voor 1 simulatie</v>
      </c>
      <c r="E39" s="18">
        <f>'Tarieven perceel Policy'!E39</f>
        <v>1</v>
      </c>
      <c r="F39" s="34">
        <f>'Uitgangspunten prijzenblad'!G39</f>
        <v>1</v>
      </c>
      <c r="G39" s="16" t="str">
        <f>'Uitgangspunten prijzenblad'!F39</f>
        <v>Aantal extra varianten voor de simulatie</v>
      </c>
      <c r="H39" s="57">
        <f t="shared" si="3"/>
        <v>1</v>
      </c>
      <c r="I39" s="18"/>
    </row>
    <row r="40" spans="1:9" s="2" customFormat="1" x14ac:dyDescent="0.25">
      <c r="A40" s="35"/>
      <c r="B40" s="19"/>
      <c r="C40" s="19"/>
      <c r="D40" s="19"/>
      <c r="E40" s="20"/>
      <c r="F40" s="35"/>
      <c r="G40" s="19" t="s">
        <v>90</v>
      </c>
      <c r="H40" s="58">
        <f>SUM(H34:H39)</f>
        <v>15</v>
      </c>
      <c r="I40" s="20"/>
    </row>
    <row r="41" spans="1:9" x14ac:dyDescent="0.25">
      <c r="A41" s="34"/>
      <c r="B41" s="16"/>
      <c r="C41" s="16"/>
      <c r="D41" s="16"/>
      <c r="E41" s="18"/>
      <c r="F41" s="34"/>
      <c r="G41" s="16"/>
      <c r="H41" s="57"/>
      <c r="I41" s="18"/>
    </row>
    <row r="42" spans="1:9" x14ac:dyDescent="0.25">
      <c r="A42" s="33" t="s">
        <v>67</v>
      </c>
      <c r="B42" s="15" t="s">
        <v>68</v>
      </c>
      <c r="C42" s="15"/>
      <c r="D42" s="15" t="str">
        <f>'Uitgangspunten prijzenblad'!D42</f>
        <v>aantal / eenheid</v>
      </c>
      <c r="E42" s="17" t="s">
        <v>84</v>
      </c>
      <c r="F42" s="33" t="str">
        <f>'Uitgangspunten prijzenblad'!F42</f>
        <v>Aantal uren inzet</v>
      </c>
      <c r="G42" s="15" t="str">
        <f>'Uitgangspunten prijzenblad'!G42</f>
        <v>Uren</v>
      </c>
      <c r="H42" s="17" t="s">
        <v>86</v>
      </c>
      <c r="I42" s="17"/>
    </row>
    <row r="43" spans="1:9" x14ac:dyDescent="0.25">
      <c r="A43" s="34" t="str">
        <f>'Uitgangspunten prijzenblad'!A43</f>
        <v>E1</v>
      </c>
      <c r="B43" s="16" t="str">
        <f>'Uitgangspunten prijzenblad'!B43</f>
        <v>Projectleider</v>
      </c>
      <c r="C43" s="16"/>
      <c r="D43" s="16" t="str">
        <f>'Uitgangspunten prijzenblad'!D43</f>
        <v>1 uur</v>
      </c>
      <c r="E43" s="18">
        <f>'Tarieven perceel Policy'!E43</f>
        <v>1</v>
      </c>
      <c r="F43" s="34">
        <f>'Uitgangspunten prijzenblad'!G43</f>
        <v>50</v>
      </c>
      <c r="G43" s="16" t="str">
        <f>'Uitgangspunten prijzenblad'!F43</f>
        <v>Aantal uren inzet</v>
      </c>
      <c r="H43" s="57">
        <f>E43*F43</f>
        <v>50</v>
      </c>
      <c r="I43" s="18"/>
    </row>
    <row r="44" spans="1:9" x14ac:dyDescent="0.25">
      <c r="A44" s="34" t="str">
        <f>'Uitgangspunten prijzenblad'!A44</f>
        <v>E2</v>
      </c>
      <c r="B44" s="16" t="str">
        <f>'Uitgangspunten prijzenblad'!B44</f>
        <v>Software engineer</v>
      </c>
      <c r="C44" s="16"/>
      <c r="D44" s="16" t="str">
        <f>'Uitgangspunten prijzenblad'!D44</f>
        <v>1 uur</v>
      </c>
      <c r="E44" s="18">
        <f>'Tarieven perceel Policy'!E44</f>
        <v>1</v>
      </c>
      <c r="F44" s="34">
        <f>'Uitgangspunten prijzenblad'!G44</f>
        <v>30</v>
      </c>
      <c r="G44" s="16" t="str">
        <f>'Uitgangspunten prijzenblad'!F44</f>
        <v>Aantal uren inzet</v>
      </c>
      <c r="H44" s="57">
        <f>E44*F44</f>
        <v>30</v>
      </c>
      <c r="I44" s="18"/>
    </row>
    <row r="45" spans="1:9" x14ac:dyDescent="0.25">
      <c r="A45" s="34" t="str">
        <f>'Uitgangspunten prijzenblad'!A45</f>
        <v>E3</v>
      </c>
      <c r="B45" s="16" t="str">
        <f>'Uitgangspunten prijzenblad'!B45</f>
        <v>Verkeerskundige</v>
      </c>
      <c r="C45" s="16"/>
      <c r="D45" s="16" t="str">
        <f>'Uitgangspunten prijzenblad'!D45</f>
        <v>1 uur</v>
      </c>
      <c r="E45" s="18">
        <f>'Tarieven perceel Policy'!E45</f>
        <v>1</v>
      </c>
      <c r="F45" s="34">
        <f>'Uitgangspunten prijzenblad'!G45</f>
        <v>150</v>
      </c>
      <c r="G45" s="16" t="str">
        <f>'Uitgangspunten prijzenblad'!F45</f>
        <v>Aantal uren inzet</v>
      </c>
      <c r="H45" s="57">
        <f>E45*F45</f>
        <v>150</v>
      </c>
      <c r="I45" s="18"/>
    </row>
    <row r="46" spans="1:9" x14ac:dyDescent="0.25">
      <c r="A46" s="34" t="str">
        <f>'Uitgangspunten prijzenblad'!A46</f>
        <v>E4</v>
      </c>
      <c r="B46" s="16" t="str">
        <f>'Uitgangspunten prijzenblad'!B46</f>
        <v>Werkvoorbereider</v>
      </c>
      <c r="C46" s="16"/>
      <c r="D46" s="16" t="str">
        <f>'Uitgangspunten prijzenblad'!D46</f>
        <v>1 uur</v>
      </c>
      <c r="E46" s="18">
        <f>'Tarieven perceel Policy'!E46</f>
        <v>1</v>
      </c>
      <c r="F46" s="34">
        <f>'Uitgangspunten prijzenblad'!G46</f>
        <v>150</v>
      </c>
      <c r="G46" s="16" t="str">
        <f>'Uitgangspunten prijzenblad'!F46</f>
        <v>Aantal uren inzet</v>
      </c>
      <c r="H46" s="57">
        <f>E46*F46</f>
        <v>150</v>
      </c>
      <c r="I46" s="18"/>
    </row>
    <row r="47" spans="1:9" s="2" customFormat="1" x14ac:dyDescent="0.25">
      <c r="A47" s="35"/>
      <c r="B47" s="19"/>
      <c r="C47" s="19"/>
      <c r="D47" s="19"/>
      <c r="E47" s="20"/>
      <c r="F47" s="35"/>
      <c r="G47" s="19" t="s">
        <v>91</v>
      </c>
      <c r="H47" s="58">
        <f>SUM(H43:H46)</f>
        <v>380</v>
      </c>
      <c r="I47" s="20"/>
    </row>
    <row r="48" spans="1:9" x14ac:dyDescent="0.25">
      <c r="A48" s="34"/>
      <c r="B48" s="16"/>
      <c r="C48" s="16"/>
      <c r="D48" s="16"/>
      <c r="E48" s="18"/>
      <c r="F48" s="34"/>
      <c r="G48" s="16"/>
      <c r="H48" s="57"/>
      <c r="I48" s="18"/>
    </row>
    <row r="49" spans="1:9" x14ac:dyDescent="0.25">
      <c r="A49" s="33"/>
      <c r="B49" s="15"/>
      <c r="C49" s="15"/>
      <c r="D49" s="15"/>
      <c r="E49" s="21"/>
      <c r="F49" s="33"/>
      <c r="G49" s="15"/>
      <c r="H49" s="17"/>
      <c r="I49" s="21"/>
    </row>
    <row r="50" spans="1:9" s="3" customFormat="1" ht="15" x14ac:dyDescent="0.3">
      <c r="A50" s="34"/>
      <c r="B50" s="16"/>
      <c r="C50" s="16"/>
      <c r="D50" s="16"/>
      <c r="E50" s="18"/>
      <c r="F50" s="34"/>
      <c r="G50" s="22" t="s">
        <v>92</v>
      </c>
      <c r="H50" s="59">
        <f>H16+H22+H31+H40+H47</f>
        <v>1057</v>
      </c>
      <c r="I50" s="23"/>
    </row>
    <row r="51" spans="1:9" x14ac:dyDescent="0.25">
      <c r="A51" s="33"/>
      <c r="B51" s="15"/>
      <c r="C51" s="15"/>
      <c r="D51" s="15"/>
      <c r="E51" s="21"/>
      <c r="F51" s="33"/>
      <c r="G51" s="15"/>
      <c r="H51" s="17"/>
      <c r="I51" s="21"/>
    </row>
  </sheetData>
  <sheetProtection algorithmName="SHA-512" hashValue="xpuFPhrMYGnGM9mNFQ6ala8Dnj+c6aza7k9GIvjGeO8qOj6UVtBii11zAOuBHKviFxG/3F9WHlLWli1OGQz0dw==" saltValue="J3BRBHpzOoSo5mcrE5VilQ==" spinCount="100000" sheet="1" objects="1" scenarios="1"/>
  <mergeCells count="1">
    <mergeCell ref="B3:E3"/>
  </mergeCells>
  <pageMargins left="0.25" right="0.25" top="0.75" bottom="0.75" header="0.3" footer="0.3"/>
  <pageSetup paperSize="9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5bf38f1a-8017-44f4-baf4-2bd72e6123d3">CON00-1801136351-15007</_dlc_DocId>
    <TaxCatchAll xmlns="cb665cb2-4c1b-4338-95f1-4dd7cd771ce0">
      <Value>2</Value>
      <Value>1</Value>
    </TaxCatchAll>
    <_dlc_DocIdUrl xmlns="5bf38f1a-8017-44f4-baf4-2bd72e6123d3">
      <Url>https://connect.sp02.rws.nl/sites/M240210011/_layouts/15/DocIdRedir.aspx?ID=CON00-1801136351-15007</Url>
      <Description>CON00-1801136351-15007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TaxKeywordTaxHTField xmlns="cb665cb2-4c1b-4338-95f1-4dd7cd771ce0">
      <Terms xmlns="http://schemas.microsoft.com/office/infopath/2007/PartnerControls"/>
    </TaxKeywordTaxHTField>
    <md4a5e6ab761404298864f0be17ffc0c xmlns="cb665cb2-4c1b-4338-95f1-4dd7cd771ce0">
      <Terms xmlns="http://schemas.microsoft.com/office/infopath/2007/PartnerControls"/>
    </md4a5e6ab761404298864f0be17ffc0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RWS Word doc" ma:contentTypeID="0x010100B0CFCA0286740945ABA144AD52B740720006DEB4A703519749B6900014F829814D" ma:contentTypeVersion="7" ma:contentTypeDescription="Create a new document." ma:contentTypeScope="" ma:versionID="33fe04a4cd51f65dc2922e21750936d6">
  <xsd:schema xmlns:xsd="http://www.w3.org/2001/XMLSchema" xmlns:xs="http://www.w3.org/2001/XMLSchema" xmlns:p="http://schemas.microsoft.com/office/2006/metadata/properties" xmlns:ns2="cb665cb2-4c1b-4338-95f1-4dd7cd771ce0" xmlns:ns3="5bf38f1a-8017-44f4-baf4-2bd72e6123d3" targetNamespace="http://schemas.microsoft.com/office/2006/metadata/properties" ma:root="true" ma:fieldsID="f939f5beed1154bfe0dd4d622f0a0726" ns2:_="" ns3:_="">
    <xsd:import namespace="cb665cb2-4c1b-4338-95f1-4dd7cd771ce0"/>
    <xsd:import namespace="5bf38f1a-8017-44f4-baf4-2bd72e6123d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CatchAll" minOccurs="0"/>
                <xsd:element ref="ns2:TaxCatchAllLabel" minOccurs="0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CatchAll" ma:index="9" nillable="true" ma:displayName="Taxonomy Catch All Column" ma:hidden="true" ma:list="{b8e05f58-6604-4378-b0a8-7cb3af5bd2b1}" ma:internalName="TaxCatchAll" ma:showField="CatchAllData" ma:web="5bf38f1a-8017-44f4-baf4-2bd72e612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b8e05f58-6604-4378-b0a8-7cb3af5bd2b1}" ma:internalName="TaxCatchAllLabel" ma:readOnly="true" ma:showField="CatchAllDataLabel" ma:web="5bf38f1a-8017-44f4-baf4-2bd72e612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38f1a-8017-44f4-baf4-2bd72e6123d3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3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ae033921-439f-46ba-b586-0b8c8775f769" ContentTypeId="0x010100B0CFCA0286740945ABA144AD52B74072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496A371-2EE3-47E7-9E07-7D8C167687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08A865-0642-439F-B49D-85EED2CF0853}">
  <ds:schemaRefs>
    <ds:schemaRef ds:uri="http://schemas.microsoft.com/office/2006/metadata/properties"/>
    <ds:schemaRef ds:uri="http://schemas.microsoft.com/office/infopath/2007/PartnerControls"/>
    <ds:schemaRef ds:uri="cb665cb2-4c1b-4338-95f1-4dd7cd771ce0"/>
    <ds:schemaRef ds:uri="5bf38f1a-8017-44f4-baf4-2bd72e6123d3"/>
  </ds:schemaRefs>
</ds:datastoreItem>
</file>

<file path=customXml/itemProps3.xml><?xml version="1.0" encoding="utf-8"?>
<ds:datastoreItem xmlns:ds="http://schemas.openxmlformats.org/officeDocument/2006/customXml" ds:itemID="{ABF20801-6F8A-4DCF-849B-1265124978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5bf38f1a-8017-44f4-baf4-2bd72e612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9F6E5EB-C4C5-4B88-9F35-596A061AB4C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5414D3E2-B3BA-4FCA-A8F4-93943F86BC17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Uitgangspunten prijzenblad</vt:lpstr>
      <vt:lpstr>Tarieven perceel Policy</vt:lpstr>
      <vt:lpstr>Inschrijfprijs perceel Policy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Office-gebruiker</dc:creator>
  <cp:keywords/>
  <dc:description/>
  <cp:lastModifiedBy>Laros, Raymond (RWS CIV)</cp:lastModifiedBy>
  <cp:revision/>
  <dcterms:created xsi:type="dcterms:W3CDTF">2021-08-24T12:42:07Z</dcterms:created>
  <dcterms:modified xsi:type="dcterms:W3CDTF">2026-07-08T14:03:40Z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0x010100B0CFCA0286740945ABA144AD52B740720006DEB4A703519749B6900014F829814D</vt:lpwstr>
  </property>
  <property fmtid="{D5CDD505-2E9C-101B-9397-08002B2CF9AE}" pid="3" name="_dlc_DocIdItemGuid">
    <vt:lpwstr>2b2fc2c9-b99d-4dd2-b71d-ae0e87067dea</vt:lpwstr>
  </property>
  <property fmtid="{D5CDD505-2E9C-101B-9397-08002B2CF9AE}" pid="4" name="TaxKeyword">
    <vt:lpwstr/>
  </property>
  <property fmtid="{D5CDD505-2E9C-101B-9397-08002B2CF9AE}" pid="5" name="Connect-Bedrijfsvertrouwelijkheid">
    <vt:lpwstr>1;#RWS Bedrijfsvertrouwelijk|d5fcfbac-659d-41b3-b161-4048848dd05a</vt:lpwstr>
  </property>
  <property fmtid="{D5CDD505-2E9C-101B-9397-08002B2CF9AE}" pid="6" name="Connect-Persoonsvertrouwelijkheid">
    <vt:lpwstr>2;#Geen|a0814100-4302-49f4-9f40-b7d42012644c</vt:lpwstr>
  </property>
  <property fmtid="{D5CDD505-2E9C-101B-9397-08002B2CF9AE}" pid="7" name="Connect-Documenttype">
    <vt:lpwstr/>
  </property>
  <property fmtid="{D5CDD505-2E9C-101B-9397-08002B2CF9AE}" pid="8" name="Connect-Organisatieonderdeel">
    <vt:lpwstr/>
  </property>
</Properties>
</file>